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10.xml"/>
  <Override ContentType="application/vnd.openxmlformats-officedocument.spreadsheetml.table+xml" PartName="/xl/tables/table2.xml"/>
  <Override ContentType="application/vnd.openxmlformats-officedocument.spreadsheetml.table+xml" PartName="/xl/tables/table7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12.xml"/>
  <Override ContentType="application/vnd.openxmlformats-officedocument.spreadsheetml.table+xml" PartName="/xl/tables/table9.xml"/>
  <Override ContentType="application/vnd.openxmlformats-officedocument.spreadsheetml.table+xml" PartName="/xl/tables/table1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Assistente administrativo" sheetId="1" r:id="rId4"/>
    <sheet state="visible" name="2. Operacional Volante" sheetId="2" r:id="rId5"/>
    <sheet state="visible" name="3. Recepcionista" sheetId="3" r:id="rId6"/>
    <sheet state="hidden" name="4. Copeira" sheetId="4" r:id="rId7"/>
    <sheet state="hidden" name="1.1 Meia diária demais loc" sheetId="5" r:id="rId8"/>
    <sheet state="visible" name="1.2 Diáriaslocalidades" sheetId="6" r:id="rId9"/>
    <sheet state="hidden" name="1.3 Diárias capital" sheetId="7" r:id="rId10"/>
    <sheet state="visible" name="Uniformes" sheetId="8" r:id="rId11"/>
    <sheet state="visible" name="Cálculos dos uniformes e Diária" sheetId="9" r:id="rId12"/>
  </sheets>
  <definedNames/>
  <calcPr/>
  <extLst>
    <ext uri="GoogleSheetsCustomDataVersion2">
      <go:sheetsCustomData xmlns:go="http://customooxmlschemas.google.com/" r:id="rId13" roundtripDataChecksum="FjF3oNXFKnCPUOudvtM/UKphauJ7oX2KVS4nvg+VNwQ="/>
    </ext>
  </extLst>
</workbook>
</file>

<file path=xl/sharedStrings.xml><?xml version="1.0" encoding="utf-8"?>
<sst xmlns="http://schemas.openxmlformats.org/spreadsheetml/2006/main" count="1971" uniqueCount="332">
  <si>
    <t>ANEXO IV</t>
  </si>
  <si>
    <t>MODELO DE PLANILHA DE CUSTOS E FORMAÇÃO DE PREÇOS</t>
  </si>
  <si>
    <t>Nº do Processo: 59506.000441/2025-20</t>
  </si>
  <si>
    <r>
      <rPr>
        <rFont val="Arial"/>
        <b/>
        <color theme="1"/>
        <sz val="10.0"/>
      </rPr>
      <t>Licitação Nº</t>
    </r>
    <r>
      <rPr>
        <rFont val="Arial"/>
        <color theme="1"/>
        <sz val="10.0"/>
      </rPr>
      <t xml:space="preserve">: Pregão Eletrônico </t>
    </r>
  </si>
  <si>
    <t xml:space="preserve">Tipos de Serviço: </t>
  </si>
  <si>
    <t xml:space="preserve">Assistente administrativo </t>
  </si>
  <si>
    <t>Palmas/TO</t>
  </si>
  <si>
    <t>Discriminação dos Serviços (Dados Referentes à Contratação)</t>
  </si>
  <si>
    <t>A</t>
  </si>
  <si>
    <t>Data de apresentação da proposta (dia/mês/ano):</t>
  </si>
  <si>
    <t>B</t>
  </si>
  <si>
    <t>Município/UF:</t>
  </si>
  <si>
    <t>C</t>
  </si>
  <si>
    <t>Ano do Acordo, Convenção ou Dissídio Coletivo:</t>
  </si>
  <si>
    <t>2025/2025</t>
  </si>
  <si>
    <t>D</t>
  </si>
  <si>
    <t>Número de meses de execução contratual:</t>
  </si>
  <si>
    <t>Identificação do Serviço</t>
  </si>
  <si>
    <t>Tipo de Serviço</t>
  </si>
  <si>
    <t>Unidade de Medida</t>
  </si>
  <si>
    <t>Quantidade total a contratar (em função da unidade de medida)</t>
  </si>
  <si>
    <t>Posto de trabalho</t>
  </si>
  <si>
    <t>Nota 1: Esta tabela poderá ser adaptada às características do serviço contratado, inclusive no que concerne às rubricas e suas respectivas provisões e/ou estimativas, desde que haja justificativa.</t>
  </si>
  <si>
    <t>Nota 2: As provisões constantes desta planilha poderão ser desnecessárias quando se tratar de determinados serviços que prescindam da dedicação exclusiva dos trabalhadores da contratada para com a Administração.</t>
  </si>
  <si>
    <t>1. MÓDULOS</t>
  </si>
  <si>
    <t>Mão de obra</t>
  </si>
  <si>
    <t>Mão de obra vinculada à execução contratual</t>
  </si>
  <si>
    <t>Dados para composição dos custos referentes à mão-de-obra</t>
  </si>
  <si>
    <t>Tipo de serviço (mesmo serviço com características distintas)</t>
  </si>
  <si>
    <t>Classificação Brasileira de Ocupações</t>
  </si>
  <si>
    <t>Salário Nominativo da Categoria Profissional</t>
  </si>
  <si>
    <t>Categoria profissional (vinculada à execução contratual)</t>
  </si>
  <si>
    <t>Sindicato do Dissísio/Convenção Coletiva</t>
  </si>
  <si>
    <t>SINTECAP/TO e SEAC-TO</t>
  </si>
  <si>
    <t>Número de Registro do Dissísio/Convenção Coletiva no TEM</t>
  </si>
  <si>
    <t>TO000024/2025</t>
  </si>
  <si>
    <t>Data base da categoria (dia/mês/ano)</t>
  </si>
  <si>
    <t>Nota 1: Deverá ser elaborado um quadro para cada tipo de serviço.</t>
  </si>
  <si>
    <t>Nota 2: A planilha será calculada considerando o valor mensal do empregado.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</si>
  <si>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</si>
  <si>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</si>
  <si>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</si>
  <si>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</si>
  <si>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</si>
  <si>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</si>
  <si>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</si>
  <si>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</si>
  <si>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</si>
  <si>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</si>
  <si>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</si>
  <si>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Adicional de hora extra</t>
  </si>
  <si>
    <t>G</t>
  </si>
  <si>
    <t>Outros (especificar)</t>
  </si>
  <si>
    <t>TOTAL DO MÓDULO 1</t>
  </si>
  <si>
    <t>Nota 1: O Módulo 1 refere-se ao valor mensal devido ao empregado pela prestação do serviço no período de 12 meses.</t>
  </si>
  <si>
    <t>MÓDULO 2 –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</si>
  <si>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</si>
  <si>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</si>
  <si>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</si>
  <si>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</si>
  <si>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 xml:space="preserve"> Adicional de Férias</t>
  </si>
  <si>
    <t>SUBTOTAL SUBMÓDULO 2.1</t>
  </si>
  <si>
    <t>Incidência Submódulo 2.2 sobre o Submódulo 2.1</t>
  </si>
  <si>
    <t>TOTAL SUBMÓDULO 2.1</t>
  </si>
  <si>
    <t>Nota 1: Como a planilha de custos e formação de preços é calculada mensalmente, provisiona-se proporcionalmente 1/12 (um doze avos) dos valores referentes a gratificação natalina, férias e adicional de férias</t>
  </si>
  <si>
    <t xml:space="preserve">Nota 2: O adicional de férias contido no Submódulo 2.1 corresponde a 1/3 (um terço) da remuneração que por sua vez é divido por 12 (doze) conforme Nota 1 acima. </t>
  </si>
  <si>
    <t>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</si>
  <si>
    <t>Submódulo 2.2 - 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</si>
  <si>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</si>
  <si>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</si>
  <si>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</si>
  <si>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</si>
  <si>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</si>
  <si>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</si>
  <si>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</si>
  <si>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SEBRAE</t>
  </si>
  <si>
    <t>INCRA</t>
  </si>
  <si>
    <t>H</t>
  </si>
  <si>
    <t>FGTS</t>
  </si>
  <si>
    <t>TOTAL SUBMÓDULO 2.2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</si>
  <si>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</si>
  <si>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</si>
  <si>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 Esses percentuais incidem sobre o Módulo 1 e o Submódulo 2.1.</t>
  </si>
  <si>
    <t>Submódulo 2.3 -  Benefícios Mensais e Diários</t>
  </si>
  <si>
    <t>2.3</t>
  </si>
  <si>
    <t>Benefícios Mensais e Diários</t>
  </si>
  <si>
    <t>Transporte [44*4,85 - 6%*3257,15]</t>
  </si>
  <si>
    <t>-</t>
  </si>
  <si>
    <t>Amparo Social</t>
  </si>
  <si>
    <t>Assistência Médica e Familiar</t>
  </si>
  <si>
    <t>Auxílio Creche</t>
  </si>
  <si>
    <t>Seguro de vida, invalidez e funeral</t>
  </si>
  <si>
    <t>Auxílio Alimentação/Refeição [642,81 - 642,81*1%]</t>
  </si>
  <si>
    <t>TOTAL SUBMÓDULO 2.3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</si>
  <si>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</si>
  <si>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desta Instrução Normativa</t>
  </si>
  <si>
    <t>Quadro-resumo do Módulo 2 - Encargos e Benefícios anuais, mensais e diários</t>
  </si>
  <si>
    <t>Encargos e Benefícios anuais, mensais e diários</t>
  </si>
  <si>
    <t>TOTAL DO MÓDULO 2</t>
  </si>
  <si>
    <t>MÓDULO 3 – PROVISÃO 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</si>
  <si>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</si>
  <si>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</si>
  <si>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</si>
  <si>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</si>
  <si>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</si>
  <si>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</si>
  <si>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</si>
  <si>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TOTAL MÓDULO 3</t>
  </si>
  <si>
    <t>MÓDULO 4 – CUSTO DE REPOSIÇÃO DO PROFISSIONAL AUSENTE</t>
  </si>
  <si>
    <t>Nota 1: Os itens que contemplam o módulo 4 se referem ao custo dos dias trabalhados pelo repositor/substituto, quando o empregado alocado na prestação de serviço estiver ausente, conforme as previsões estabelecidas na legislação.</t>
  </si>
  <si>
    <t>Submódulo 4.1 - Substituto Ausências Legais</t>
  </si>
  <si>
    <t>4.1</t>
  </si>
  <si>
    <t>Ausências Legais</t>
  </si>
  <si>
    <t>Substituto na cobertura de Férias</t>
  </si>
  <si>
    <t>Substituto na cobertura de Ausências por Doença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</si>
  <si>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</si>
  <si>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</si>
  <si>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</si>
  <si>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</si>
  <si>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</si>
  <si>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</si>
  <si>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</si>
  <si>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4.2</t>
  </si>
  <si>
    <t>Substituto na cobertura de Intervalo para repouso ou alimentação</t>
  </si>
  <si>
    <t>TOTAL SUBMÓDULO 4.2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</si>
  <si>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</si>
  <si>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</si>
  <si>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</si>
  <si>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</si>
  <si>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TOTAL DO MÓDULO 4</t>
  </si>
  <si>
    <t>MÓDULO 5 - INSUMOS DIVERSOS</t>
  </si>
  <si>
    <t>Insumos Diversos</t>
  </si>
  <si>
    <t>Uniformes</t>
  </si>
  <si>
    <t>Materiais</t>
  </si>
  <si>
    <t>Equipamentos</t>
  </si>
  <si>
    <t>TOTAL DO MÓDULO 5</t>
  </si>
  <si>
    <t>Nota: Valores mensais por empregado.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</si>
  <si>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</si>
  <si>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</si>
  <si>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</si>
  <si>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</si>
  <si>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</si>
  <si>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</si>
  <si>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</si>
  <si>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</si>
  <si>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</si>
  <si>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</si>
  <si>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</si>
  <si>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</si>
  <si>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r>
      <rPr>
        <rFont val="Arial"/>
        <b/>
        <color theme="1"/>
        <sz val="8.0"/>
      </rPr>
      <t>Nota 1</t>
    </r>
    <r>
      <rPr>
        <rFont val="Arial"/>
        <color theme="1"/>
        <sz val="8.0"/>
      </rPr>
      <t>: Custos Indiretos, Tributos e Lucro por empregado.</t>
    </r>
  </si>
  <si>
    <r>
      <rPr>
        <rFont val="Arial"/>
        <b/>
        <color theme="1"/>
        <sz val="8.0"/>
      </rPr>
      <t>Nota 2</t>
    </r>
    <r>
      <rPr>
        <rFont val="Arial"/>
        <color theme="1"/>
        <sz val="8.0"/>
      </rPr>
      <t>: O valor referente a tributos é obtido aplicando-se o percentual sobre o valor do faturamento.</t>
    </r>
  </si>
  <si>
    <t>QUADRO RESUMO DO CUSTO POR EMPREGADO</t>
  </si>
  <si>
    <t>Mão-de-Obra vinculada à execução contratual (valor por empregado)</t>
  </si>
  <si>
    <t>Subtotal (A + B + C + D + E)</t>
  </si>
  <si>
    <t>VALOR TOTAL MENSAL POR EMPREGADO</t>
  </si>
  <si>
    <t>Palmas (TO), 03 de novembro de 2025</t>
  </si>
  <si>
    <t xml:space="preserve">MODELO DE PLANILHA DE CUSTOS E FORMAÇÃO DE PREÇOS </t>
  </si>
  <si>
    <r>
      <rPr>
        <rFont val="Arial"/>
        <b/>
        <color rgb="FF434343"/>
        <sz val="10.0"/>
      </rPr>
      <t>Nº do Processo:</t>
    </r>
    <r>
      <rPr>
        <rFont val="Arial"/>
        <color rgb="FF000000"/>
        <sz val="10.0"/>
      </rPr>
      <t xml:space="preserve"> 59506.000441/2025-20</t>
    </r>
  </si>
  <si>
    <r>
      <rPr>
        <rFont val="Arial"/>
        <b/>
        <color theme="1"/>
        <sz val="10.0"/>
      </rPr>
      <t>Licitação Nº</t>
    </r>
    <r>
      <rPr>
        <rFont val="Arial"/>
        <color theme="1"/>
        <sz val="10.0"/>
      </rPr>
      <t xml:space="preserve">: Pregão Eletrônico </t>
    </r>
  </si>
  <si>
    <t>Operacional Volante</t>
  </si>
  <si>
    <t>Trabalhador volante da agricultura</t>
  </si>
  <si>
    <t>6220-20</t>
  </si>
  <si>
    <t>13º (décimo terceiro) salário e Adicional de Férias</t>
  </si>
  <si>
    <t>Adicional de Férias</t>
  </si>
  <si>
    <t xml:space="preserve">Transporte </t>
  </si>
  <si>
    <t>Amparo Social (cláusula 15º, §1 da CCT)</t>
  </si>
  <si>
    <t>Seguro de vida, invalidez e funeral (cláusula 13º, § 1 da CCT)</t>
  </si>
  <si>
    <t>Equipamentos (EPI)</t>
  </si>
  <si>
    <r>
      <rPr>
        <rFont val="Arial"/>
        <b/>
        <color theme="1"/>
        <sz val="8.0"/>
      </rPr>
      <t>Nota 1</t>
    </r>
    <r>
      <rPr>
        <rFont val="Arial"/>
        <color theme="1"/>
        <sz val="8.0"/>
      </rPr>
      <t>: Custos Indiretos, Tributos e Lucro por empregado.</t>
    </r>
  </si>
  <si>
    <r>
      <rPr>
        <rFont val="Arial"/>
        <b/>
        <color theme="1"/>
        <sz val="8.0"/>
      </rPr>
      <t>Nota 2</t>
    </r>
    <r>
      <rPr>
        <rFont val="Arial"/>
        <color theme="1"/>
        <sz val="8.0"/>
      </rPr>
      <t>: O valor referente a tributos é obtido aplicando-se o percentual sobre o valor do faturamento.</t>
    </r>
  </si>
  <si>
    <r>
      <rPr>
        <rFont val="Arial"/>
        <b/>
        <color theme="1"/>
        <sz val="10.0"/>
      </rPr>
      <t>Nº do Processo</t>
    </r>
    <r>
      <rPr>
        <rFont val="Arial"/>
        <color theme="1"/>
        <sz val="10.0"/>
      </rPr>
      <t xml:space="preserve">: </t>
    </r>
    <r>
      <rPr>
        <rFont val="Arial"/>
        <color rgb="FFFF0000"/>
        <sz val="10.0"/>
      </rPr>
      <t>59506.000386/2025-78</t>
    </r>
  </si>
  <si>
    <r>
      <rPr>
        <rFont val="Arial"/>
        <b/>
        <color theme="1"/>
        <sz val="10.0"/>
      </rPr>
      <t>Licitação Nº</t>
    </r>
    <r>
      <rPr>
        <rFont val="Arial"/>
        <color theme="1"/>
        <sz val="10.0"/>
      </rPr>
      <t xml:space="preserve">: Pregão Eletrônico </t>
    </r>
  </si>
  <si>
    <t>Recepcionista</t>
  </si>
  <si>
    <t>Transporte [44*4,85 - 6%*2.878,96]</t>
  </si>
  <si>
    <t xml:space="preserve">Amparo Social					</t>
  </si>
  <si>
    <r>
      <rPr>
        <rFont val="Arial"/>
        <b/>
        <color theme="1"/>
        <sz val="8.0"/>
      </rPr>
      <t>Nota 1</t>
    </r>
    <r>
      <rPr>
        <rFont val="Arial"/>
        <color theme="1"/>
        <sz val="8.0"/>
      </rPr>
      <t>: Custos Indiretos, Tributos e Lucro por empregado.</t>
    </r>
  </si>
  <si>
    <r>
      <rPr>
        <rFont val="Arial"/>
        <b/>
        <color theme="1"/>
        <sz val="8.0"/>
      </rPr>
      <t>Nota 2</t>
    </r>
    <r>
      <rPr>
        <rFont val="Arial"/>
        <color theme="1"/>
        <sz val="8.0"/>
      </rPr>
      <t>: O valor referente a tributos é obtido aplicando-se o percentual sobre o valor do faturamento.</t>
    </r>
  </si>
  <si>
    <t>Custo contratos similares</t>
  </si>
  <si>
    <t>Média</t>
  </si>
  <si>
    <t>Palmas (TO), 06 de outubro de 2025</t>
  </si>
  <si>
    <r>
      <rPr>
        <rFont val="Arial"/>
        <b/>
        <color theme="1"/>
        <sz val="10.0"/>
      </rPr>
      <t>Nº do Processo</t>
    </r>
    <r>
      <rPr>
        <rFont val="Arial"/>
        <color theme="1"/>
        <sz val="10.0"/>
      </rPr>
      <t xml:space="preserve">: </t>
    </r>
    <r>
      <rPr>
        <rFont val="Arial"/>
        <color rgb="FFFF0000"/>
        <sz val="10.0"/>
      </rPr>
      <t>59506.000386/2025-78</t>
    </r>
  </si>
  <si>
    <r>
      <rPr>
        <rFont val="Arial"/>
        <b/>
        <color theme="1"/>
        <sz val="10.0"/>
      </rPr>
      <t>Licitação Nº</t>
    </r>
    <r>
      <rPr>
        <rFont val="Arial"/>
        <color theme="1"/>
        <sz val="10.0"/>
      </rPr>
      <t xml:space="preserve">: Pregão Eletrônico </t>
    </r>
  </si>
  <si>
    <t>Copeira</t>
  </si>
  <si>
    <t>5134-25</t>
  </si>
  <si>
    <r>
      <rPr>
        <rFont val="Arial"/>
        <b/>
        <color theme="1"/>
        <sz val="8.0"/>
      </rPr>
      <t>Nota 1</t>
    </r>
    <r>
      <rPr>
        <rFont val="Arial"/>
        <color theme="1"/>
        <sz val="8.0"/>
      </rPr>
      <t>: Custos Indiretos, Tributos e Lucro por empregado.</t>
    </r>
  </si>
  <si>
    <r>
      <rPr>
        <rFont val="Arial"/>
        <b/>
        <color theme="1"/>
        <sz val="8.0"/>
      </rPr>
      <t>Nota 2</t>
    </r>
    <r>
      <rPr>
        <rFont val="Arial"/>
        <color theme="1"/>
        <sz val="8.0"/>
      </rPr>
      <t>: O valor referente a tributos é obtido aplicando-se o percentual sobre o valor do faturamento.</t>
    </r>
  </si>
  <si>
    <t>custo contratos similares</t>
  </si>
  <si>
    <r>
      <rPr>
        <rFont val="Arial"/>
        <b/>
        <color theme="1"/>
        <sz val="10.0"/>
      </rPr>
      <t>Nº do Processo</t>
    </r>
    <r>
      <rPr>
        <rFont val="Arial"/>
        <color theme="1"/>
        <sz val="10.0"/>
      </rPr>
      <t xml:space="preserve">: </t>
    </r>
    <r>
      <rPr>
        <rFont val="Arial"/>
        <color rgb="FFFF0000"/>
        <sz val="10.0"/>
      </rPr>
      <t>59506.000386/2025-78</t>
    </r>
  </si>
  <si>
    <r>
      <rPr>
        <rFont val="Arial"/>
        <b/>
        <color theme="1"/>
        <sz val="10.0"/>
      </rPr>
      <t>Licitação Nº</t>
    </r>
    <r>
      <rPr>
        <rFont val="Arial"/>
        <color theme="1"/>
        <sz val="10.0"/>
      </rPr>
      <t xml:space="preserve">: Pregão Eletrônico </t>
    </r>
  </si>
  <si>
    <t>411010</t>
  </si>
  <si>
    <t>Diárias para Deslocamentos Específicos ("meia diária")</t>
  </si>
  <si>
    <t>Férias e Adicional de Férias</t>
  </si>
  <si>
    <t>Transporte [44*3,85 - 6%*2.634,00]</t>
  </si>
  <si>
    <t>Auxílio-Refeição [22*23,00 - 506,00*20%]</t>
  </si>
  <si>
    <t>Auxílio Alimentação [272,00 - 272,00*5%]</t>
  </si>
  <si>
    <r>
      <rPr>
        <rFont val="Arial"/>
        <b/>
        <color theme="1"/>
        <sz val="8.0"/>
      </rPr>
      <t>Nota 1</t>
    </r>
    <r>
      <rPr>
        <rFont val="Arial"/>
        <color theme="1"/>
        <sz val="8.0"/>
      </rPr>
      <t>: Custos Indiretos, Tributos e Lucro por empregado.</t>
    </r>
  </si>
  <si>
    <r>
      <rPr>
        <rFont val="Arial"/>
        <b/>
        <color theme="1"/>
        <sz val="8.0"/>
      </rPr>
      <t>Nota 2</t>
    </r>
    <r>
      <rPr>
        <rFont val="Arial"/>
        <color theme="1"/>
        <sz val="8.0"/>
      </rPr>
      <t>: O valor referente a tributos é obtido aplicando-se o percentual sobre o valor do faturamento.</t>
    </r>
  </si>
  <si>
    <r>
      <rPr>
        <rFont val="Arial"/>
        <b/>
        <color theme="1"/>
        <sz val="10.0"/>
      </rPr>
      <t>Nº do Processo</t>
    </r>
    <r>
      <rPr>
        <rFont val="Arial"/>
        <color theme="1"/>
        <sz val="10.0"/>
      </rPr>
      <t xml:space="preserve">: </t>
    </r>
    <r>
      <rPr>
        <rFont val="Arial"/>
        <color rgb="FFFF0000"/>
        <sz val="10.0"/>
      </rPr>
      <t>59506.000386/2025-78</t>
    </r>
  </si>
  <si>
    <r>
      <rPr>
        <rFont val="Arial"/>
        <b/>
        <color theme="1"/>
        <sz val="10.0"/>
      </rPr>
      <t>Licitação Nº</t>
    </r>
    <r>
      <rPr>
        <rFont val="Arial"/>
        <color theme="1"/>
        <sz val="10.0"/>
      </rPr>
      <t xml:space="preserve">: Pregão Eletrônico </t>
    </r>
  </si>
  <si>
    <t>Diárias p/ demais localidades</t>
  </si>
  <si>
    <r>
      <rPr>
        <rFont val="Arial"/>
        <b/>
        <color theme="1"/>
        <sz val="8.0"/>
      </rPr>
      <t>Nota 1</t>
    </r>
    <r>
      <rPr>
        <rFont val="Arial"/>
        <color theme="1"/>
        <sz val="8.0"/>
      </rPr>
      <t>: Custos Indiretos, Tributos e Lucro por empregado.</t>
    </r>
  </si>
  <si>
    <r>
      <rPr>
        <rFont val="Arial"/>
        <b/>
        <color theme="1"/>
        <sz val="8.0"/>
      </rPr>
      <t>Nota 2</t>
    </r>
    <r>
      <rPr>
        <rFont val="Arial"/>
        <color theme="1"/>
        <sz val="8.0"/>
      </rPr>
      <t>: O valor referente a tributos é obtido aplicando-se o percentual sobre o valor do faturamento.</t>
    </r>
  </si>
  <si>
    <r>
      <rPr>
        <rFont val="Arial"/>
        <b/>
        <color theme="1"/>
        <sz val="10.0"/>
      </rPr>
      <t>Nº do Processo</t>
    </r>
    <r>
      <rPr>
        <rFont val="Arial"/>
        <color theme="1"/>
        <sz val="10.0"/>
      </rPr>
      <t xml:space="preserve">: </t>
    </r>
    <r>
      <rPr>
        <rFont val="Arial"/>
        <color rgb="FFFF0000"/>
        <sz val="10.0"/>
      </rPr>
      <t>59506.000386/2025-78</t>
    </r>
  </si>
  <si>
    <r>
      <rPr>
        <rFont val="Arial"/>
        <b/>
        <color theme="1"/>
        <sz val="10.0"/>
      </rPr>
      <t>Licitação Nº</t>
    </r>
    <r>
      <rPr>
        <rFont val="Arial"/>
        <color theme="1"/>
        <sz val="10.0"/>
      </rPr>
      <t xml:space="preserve">: Pregão Eletrônico </t>
    </r>
  </si>
  <si>
    <t>Diárias p/ Capital</t>
  </si>
  <si>
    <r>
      <rPr>
        <rFont val="Arial"/>
        <b/>
        <color theme="1"/>
        <sz val="8.0"/>
      </rPr>
      <t>Nota 1</t>
    </r>
    <r>
      <rPr>
        <rFont val="Arial"/>
        <color theme="1"/>
        <sz val="8.0"/>
      </rPr>
      <t>: Custos Indiretos, Tributos e Lucro por empregado.</t>
    </r>
  </si>
  <si>
    <r>
      <rPr>
        <rFont val="Arial"/>
        <b/>
        <color theme="1"/>
        <sz val="8.0"/>
      </rPr>
      <t>Nota 2</t>
    </r>
    <r>
      <rPr>
        <rFont val="Arial"/>
        <color theme="1"/>
        <sz val="8.0"/>
      </rPr>
      <t>: O valor referente a tributos é obtido aplicando-se o percentual sobre o valor do faturamento.</t>
    </r>
  </si>
  <si>
    <t>ANEXO V</t>
  </si>
  <si>
    <t>Processo:</t>
  </si>
  <si>
    <r>
      <rPr>
        <rFont val="Arial"/>
        <b/>
        <color rgb="FF000000"/>
      </rPr>
      <t xml:space="preserve">59506.000441/2025-20		</t>
    </r>
    <r>
      <rPr>
        <rFont val="Arial"/>
        <b/>
        <color rgb="FFFF0000"/>
      </rPr>
      <t xml:space="preserve">			</t>
    </r>
  </si>
  <si>
    <t>Pregão nº:</t>
  </si>
  <si>
    <t>1 - Operacional volante (1 posto)</t>
  </si>
  <si>
    <t>Proposta</t>
  </si>
  <si>
    <t>Descrição</t>
  </si>
  <si>
    <t>Unidade</t>
  </si>
  <si>
    <t>Quantidade/ Ano</t>
  </si>
  <si>
    <t>Preço médio unitário</t>
  </si>
  <si>
    <t>Valor total</t>
  </si>
  <si>
    <t>Preço unitário</t>
  </si>
  <si>
    <t>Anual</t>
  </si>
  <si>
    <t>Mensal</t>
  </si>
  <si>
    <t>Camisa polo, manga curta, com logo da empresa no peito esquerdo
Cor: azul marinho</t>
  </si>
  <si>
    <t>Calça Jeans com zíper e bolso atrás e nas laterais.</t>
  </si>
  <si>
    <t>Camiseta manga longa com proteção UV50. Cor: a definir</t>
  </si>
  <si>
    <t>Meia do tipo social, cor: preta</t>
  </si>
  <si>
    <t>Par</t>
  </si>
  <si>
    <t>Botina de segurança cano médio em couro nobuck</t>
  </si>
  <si>
    <t>Total</t>
  </si>
  <si>
    <t>2 - EPI - Operacional volante (1 posto)</t>
  </si>
  <si>
    <t>Luva de segurança confeccionada em vaqueta. CA 31262</t>
  </si>
  <si>
    <t>Óculos de proteção individual CA 19176</t>
  </si>
  <si>
    <t>Protetor auricular CA 48349</t>
  </si>
  <si>
    <t>Touca tipo árabe em C.A 31442</t>
  </si>
  <si>
    <t>Protetor Solar 120 ml, fps 60.</t>
  </si>
  <si>
    <t>1 - O conjunto de uniforme deverá ser entregue dentro do prazo de 10 (dez) dias, a contar do início da prestação dos serviços, nas condições determinadas pela FISCALIZAÇÃO.</t>
  </si>
  <si>
    <t>2 - Todos os uniformes estarão sujeitos à prévia aprovação da CONTRATANTE e, a pedido dela, poderão ser substituídos, caso não correspondam às especificações necessárias e adequadas à execução dos serviços.</t>
  </si>
  <si>
    <t>3 - Poderão ocorrer eventuais alterações nas especificações dos uniformes, quanto ao tecido, à cor, ao modelo, desde que previamente aceitas pela Administração.</t>
  </si>
  <si>
    <t>4 - Os uniformes deverão ser entregues aos empregados, mediante recibo (relação nominal), cuja cópia deverá ser entregue à CONTRATANTE, sempre que solicitado pela FISCALIZAÇÃO.</t>
  </si>
  <si>
    <t>5 - O custo do uniforme não poderá ser repassado ao ocupante do posto de trabalho.</t>
  </si>
  <si>
    <t>6 - A CONTRATADA não poderá exigir do empregado o uniforme usado, quando da entrega dos novos.</t>
  </si>
  <si>
    <t>7 - O fornecimento dos uniformes e epi's poderão ser realizados parcialmente em 2, 3 ou 4 vezes; conforme demanda da Administração.</t>
  </si>
  <si>
    <t>Diárias</t>
  </si>
  <si>
    <t>Referência</t>
  </si>
  <si>
    <t>Órgãos</t>
  </si>
  <si>
    <t>Valor</t>
  </si>
  <si>
    <t>Pregão eletrônico 90068/2025</t>
  </si>
  <si>
    <t>TRE-TO</t>
  </si>
  <si>
    <t>Pregão Eletrônico 90003/2025</t>
  </si>
  <si>
    <t>TJ-TO</t>
  </si>
  <si>
    <t>Pregão Eletrônico 90002/2024</t>
  </si>
  <si>
    <t>PRF-TO</t>
  </si>
  <si>
    <t>Tabela da instituição</t>
  </si>
  <si>
    <t>Codevasf</t>
  </si>
  <si>
    <t>Média para interior</t>
  </si>
  <si>
    <t>Média para capital (+26%)</t>
  </si>
  <si>
    <t>Diárias sem pernoite</t>
  </si>
  <si>
    <t>TABELA PARA TR</t>
  </si>
  <si>
    <t>ITEM</t>
  </si>
  <si>
    <t>DESCRIÇÃO</t>
  </si>
  <si>
    <t>CATSER</t>
  </si>
  <si>
    <t>UNID. DE MEDIDA</t>
  </si>
  <si>
    <t>QUANT.</t>
  </si>
  <si>
    <t xml:space="preserve">CUSTO POR POSTO/MENSAL
</t>
  </si>
  <si>
    <t>CUSTO ESTIM. DE DIÁRIAS POR POSTO/MÊS</t>
  </si>
  <si>
    <t xml:space="preserve">VALOR DE REF. POR POSTO/MÊS
</t>
  </si>
  <si>
    <t>CUSTO MENSAL PARA TODOS OS POSTOS</t>
  </si>
  <si>
    <t>VALOR DE REFERÊNCIA ANUAL TOTAL</t>
  </si>
  <si>
    <t>Assistente Administrativo</t>
  </si>
  <si>
    <t>Posto</t>
  </si>
  <si>
    <t>Operacional volante</t>
  </si>
  <si>
    <t>TABELA PARA DIÁRIA</t>
  </si>
  <si>
    <t>Custo diária</t>
  </si>
  <si>
    <t>Qnt./posto/mês</t>
  </si>
  <si>
    <t>Custo diária (A) * Qnt./posto/mês (B)</t>
  </si>
  <si>
    <t>Custo/mês/6 postos</t>
  </si>
  <si>
    <t>Qtd./Ano/6 postos</t>
  </si>
  <si>
    <t>Valor Estimado Anual</t>
  </si>
  <si>
    <t>Postos</t>
  </si>
  <si>
    <t>Salários</t>
  </si>
  <si>
    <t>Custo estimado</t>
  </si>
  <si>
    <t>Ass. Adm.</t>
  </si>
  <si>
    <t xml:space="preserve">Total </t>
  </si>
  <si>
    <t>Custo Ass. Adm. (A)</t>
  </si>
  <si>
    <t>Diária/mensal (B)</t>
  </si>
  <si>
    <t>valor total (A+B)</t>
  </si>
  <si>
    <t>Total/anual/6 postos</t>
  </si>
  <si>
    <t>Cotação Uniforme Copeira</t>
  </si>
  <si>
    <t>Qtd. Unifor. copeira</t>
  </si>
  <si>
    <t>Produto</t>
  </si>
  <si>
    <t>Empresa I</t>
  </si>
  <si>
    <t>Empresa II</t>
  </si>
  <si>
    <t>Empresa III</t>
  </si>
  <si>
    <t>Item</t>
  </si>
  <si>
    <t>Qtd. Anual</t>
  </si>
  <si>
    <t>Unid</t>
  </si>
  <si>
    <t>Valor unitário</t>
  </si>
  <si>
    <t>Calça social microfibra</t>
  </si>
  <si>
    <t>Und.</t>
  </si>
  <si>
    <t>Calça social em microfibra, fechamento por zíper e botão, cós total e passante de cinto, com bolsos. Cor: Tom a definir</t>
  </si>
  <si>
    <t>Camisa social manga curta</t>
  </si>
  <si>
    <t>Camisa social manga curta, bolso superior esquerdo com emblema da empresa. Cor: Tom a definir</t>
  </si>
  <si>
    <t>Avental</t>
  </si>
  <si>
    <t>Avental, em oxford ou tergal, com amarras dos lados. Cor: Tom claro a definir</t>
  </si>
  <si>
    <t>Touca</t>
  </si>
  <si>
    <t>Touca de filó com aba, para uso dentro das copas. Cor: A definir</t>
  </si>
  <si>
    <t>Meia</t>
  </si>
  <si>
    <t>Meia tipo "invisível". Cor: preta</t>
  </si>
  <si>
    <t>Calçado</t>
  </si>
  <si>
    <t>Calçado confeccionado em couro, tipo mocassim, fechado, salto até 3cm ou sapatilha em couro, antiderrapantes. Cor: Preta</t>
  </si>
  <si>
    <t>Valor Anual</t>
  </si>
  <si>
    <t>Valor mensal</t>
  </si>
  <si>
    <t>Qtd. unif. Recepcionista</t>
  </si>
  <si>
    <t>Cotação Uniforme Recepcionista</t>
  </si>
  <si>
    <t>Calça social em microfibra, 
fechamento por zíper e botão, 
cós total e passante de cinto, 
com bolsos. Cor: Tom a definir</t>
  </si>
  <si>
    <t>Camisa social manga curta, 
bolso superior esquerdo 
com emblema da empresa. Cor: Tom a definir</t>
  </si>
  <si>
    <t>Blazer em microfibra,
com emblema da empresa no lado superior esquerdo, 
com dois bolsos inferiores. Cor: preto</t>
  </si>
  <si>
    <t>Blazer</t>
  </si>
  <si>
    <t>Calçado confeccionado em couro, 
tipo mocassim, fechado,
salto até 3cm ou sapatilha em couro, 
antiderrapantes. Cor: Preta</t>
  </si>
  <si>
    <t>Custo Uniforme Operacional volante</t>
  </si>
  <si>
    <t>Camisa polo, manga curta, com logo da empresa no peito esquerdo Cor: azul marinho</t>
  </si>
  <si>
    <t>Cotação Operacional volante</t>
  </si>
  <si>
    <t>Custo EPI - Operacional volante</t>
  </si>
  <si>
    <t xml:space="preserve">Protetor auricular CA 48349
</t>
  </si>
  <si>
    <t>Cotação EPI - operacional volante</t>
  </si>
  <si>
    <t>Horas Extras (HE)</t>
  </si>
  <si>
    <t>Valor da H.E 
(R$)</t>
  </si>
  <si>
    <t>Previsão mensal H.E/posto</t>
  </si>
  <si>
    <t>Valor mensal/posto</t>
  </si>
  <si>
    <t>Valor mensal/4 postos</t>
  </si>
  <si>
    <t>Total Anual (R$</t>
  </si>
  <si>
    <t>HE 50%</t>
  </si>
  <si>
    <t>HE 100%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</si>
</sst>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yyyy-m"/>
    <numFmt numFmtId="165" formatCode="_(&quot;R$ &quot;* #,##0.00_);_(&quot;R$ &quot;* \(#,##0.00\);_(&quot;R$ &quot;* &quot;-&quot;??_);_(@_)"/>
    <numFmt numFmtId="166" formatCode="_-* #,##0.00_-;\-* #,##0.00_-;_-* &quot;-&quot;??_-;_-@"/>
    <numFmt numFmtId="167" formatCode="&quot;R$&quot;\ #,##0.00"/>
    <numFmt numFmtId="168" formatCode="[$R$ -416]#,##0.00"/>
    <numFmt numFmtId="169" formatCode="yyyy-mm"/>
    <numFmt numFmtId="170" formatCode="_-&quot;R$&quot;\ * #,##0.00_-;\-&quot;R$&quot;\ * #,##0.00_-;_-&quot;R$&quot;\ * &quot;-&quot;??_-;_-@"/>
  </numFmts>
  <fonts count="40">
    <font>
      <sz val="10.0"/>
      <color rgb="FF000000"/>
      <name val="Arial"/>
      <scheme val="minor"/>
    </font>
    <font>
      <b/>
      <sz val="11.0"/>
      <color theme="1"/>
      <name val="Arial"/>
    </font>
    <font/>
    <font>
      <sz val="10.0"/>
      <color theme="1"/>
      <name val="Arial"/>
    </font>
    <font>
      <b/>
      <sz val="10.0"/>
      <color theme="1"/>
      <name val="Arial"/>
    </font>
    <font>
      <sz val="10.0"/>
      <color rgb="FF000000"/>
      <name val="Arial"/>
    </font>
    <font>
      <sz val="11.0"/>
      <color rgb="FF000000"/>
      <name val="Times New Roman"/>
    </font>
    <font>
      <sz val="8.0"/>
      <color theme="1"/>
      <name val="Arial"/>
    </font>
    <font>
      <b/>
      <sz val="9.0"/>
      <color rgb="FF000000"/>
      <name val="Arial"/>
    </font>
    <font>
      <b/>
      <sz val="10.0"/>
      <color rgb="FF000000"/>
      <name val="Arial"/>
    </font>
    <font>
      <sz val="7.0"/>
      <color rgb="FF222222"/>
      <name val="Arial"/>
    </font>
    <font>
      <sz val="7.0"/>
      <color theme="1"/>
      <name val="Arial"/>
    </font>
    <font>
      <color theme="1"/>
      <name val="Arial"/>
    </font>
    <font>
      <color rgb="FFFF0000"/>
      <name val="Times New Roman"/>
    </font>
    <font>
      <sz val="8.0"/>
      <color rgb="FF000000"/>
      <name val="'Times New Roman'"/>
    </font>
    <font>
      <sz val="10.0"/>
      <color rgb="FF548DD4"/>
      <name val="Arial"/>
    </font>
    <font>
      <sz val="10.0"/>
      <color rgb="FFFF0000"/>
      <name val="Arial"/>
    </font>
    <font>
      <sz val="9.0"/>
      <color theme="1"/>
      <name val="Arial"/>
    </font>
    <font>
      <sz val="9.0"/>
      <color rgb="FFFF0000"/>
      <name val="Arial"/>
    </font>
    <font>
      <sz val="10.0"/>
      <color rgb="FFFFFFFF"/>
      <name val="Arial"/>
    </font>
    <font>
      <b/>
      <color rgb="FF000000"/>
      <name val="Arial"/>
    </font>
    <font>
      <b/>
      <color rgb="FFFF0000"/>
      <name val="Arial"/>
    </font>
    <font>
      <color rgb="FF000000"/>
      <name val="Arial"/>
    </font>
    <font>
      <b/>
      <sz val="9.0"/>
      <color rgb="FF000000"/>
      <name val="Times New Roman"/>
    </font>
    <font>
      <sz val="9.0"/>
      <color rgb="FF000000"/>
      <name val="Times New Roman"/>
    </font>
    <font>
      <color rgb="FF000000"/>
      <name val="Times New Roman"/>
    </font>
    <font>
      <sz val="8.0"/>
      <color theme="1"/>
      <name val="Times New Roman"/>
    </font>
    <font>
      <sz val="8.0"/>
      <color rgb="FF000000"/>
      <name val="Times New Roman"/>
    </font>
    <font>
      <b/>
      <sz val="8.0"/>
      <color theme="1"/>
      <name val="Arial"/>
    </font>
    <font>
      <b/>
      <sz val="8.0"/>
      <color rgb="FF000000"/>
      <name val="Times New Roman"/>
    </font>
    <font>
      <sz val="11.0"/>
      <color rgb="FF000000"/>
      <name val="Calibri"/>
    </font>
    <font>
      <b/>
      <sz val="8.0"/>
      <color rgb="FF000000"/>
      <name val="Calibri"/>
    </font>
    <font>
      <sz val="8.0"/>
      <color rgb="FF000000"/>
      <name val="Calibri"/>
    </font>
    <font>
      <sz val="8.0"/>
      <color theme="1"/>
      <name val="Calibri"/>
    </font>
    <font>
      <b/>
      <sz val="8.0"/>
      <color theme="1"/>
      <name val="Times New Roman"/>
    </font>
    <font>
      <sz val="8.0"/>
      <color rgb="FFFFFFFF"/>
      <name val="Times New Roman"/>
    </font>
    <font>
      <b/>
      <sz val="8.0"/>
      <color rgb="FFFFFFFF"/>
      <name val="Times New Roman"/>
    </font>
    <font>
      <sz val="12.0"/>
      <color rgb="FF000000"/>
      <name val="Calibri"/>
    </font>
    <font>
      <b/>
      <color theme="1"/>
      <name val="Arial"/>
    </font>
    <font>
      <b/>
      <sz val="11.0"/>
      <color rgb="FF000000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4BACC6"/>
        <bgColor rgb="FF4BACC6"/>
      </patternFill>
    </fill>
    <fill>
      <patternFill patternType="solid">
        <fgColor rgb="FFFF0000"/>
        <bgColor rgb="FFFF0000"/>
      </patternFill>
    </fill>
  </fills>
  <borders count="22">
    <border/>
    <border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bottom style="thick">
        <color rgb="FF000000"/>
      </bottom>
    </border>
    <border>
      <left style="thin">
        <color rgb="FF3F6A9F"/>
      </left>
      <right style="thin">
        <color rgb="FF3F6A9F"/>
      </right>
      <top style="thin">
        <color rgb="FF3F6A9F"/>
      </top>
      <bottom style="thin">
        <color rgb="FF3F6A9F"/>
      </bottom>
    </border>
    <border>
      <left style="thin">
        <color rgb="FF3F6A9F"/>
      </left>
      <right style="thin">
        <color rgb="FFD9D9D9"/>
      </right>
      <top style="thin">
        <color rgb="FFD9D9D9"/>
      </top>
      <bottom style="thin">
        <color rgb="FFD9D9D9"/>
      </bottom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</border>
    <border>
      <left style="thin">
        <color rgb="FFD9D9D9"/>
      </left>
      <right style="thin">
        <color rgb="FF3F6A9F"/>
      </right>
      <top style="thin">
        <color rgb="FFD9D9D9"/>
      </top>
      <bottom style="thin">
        <color rgb="FFD9D9D9"/>
      </bottom>
    </border>
  </borders>
  <cellStyleXfs count="1">
    <xf borderId="0" fillId="0" fontId="0" numFmtId="0" applyAlignment="1" applyFont="1"/>
  </cellStyleXfs>
  <cellXfs count="30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2" fontId="4" numFmtId="0" xfId="0" applyAlignment="1" applyBorder="1" applyFill="1" applyFont="1">
      <alignment horizontal="center"/>
    </xf>
    <xf borderId="3" fillId="0" fontId="2" numFmtId="0" xfId="0" applyBorder="1" applyFont="1"/>
    <xf borderId="4" fillId="0" fontId="2" numFmtId="0" xfId="0" applyBorder="1" applyFont="1"/>
    <xf borderId="0" fillId="0" fontId="3" numFmtId="0" xfId="0" applyAlignment="1" applyFont="1">
      <alignment horizontal="center"/>
    </xf>
    <xf borderId="5" fillId="0" fontId="5" numFmtId="0" xfId="0" applyAlignment="1" applyBorder="1" applyFont="1">
      <alignment horizontal="left" readingOrder="0" vertical="center"/>
    </xf>
    <xf borderId="6" fillId="0" fontId="2" numFmtId="0" xfId="0" applyBorder="1" applyFont="1"/>
    <xf borderId="7" fillId="0" fontId="2" numFmtId="0" xfId="0" applyBorder="1" applyFont="1"/>
    <xf borderId="5" fillId="0" fontId="3" numFmtId="0" xfId="0" applyAlignment="1" applyBorder="1" applyFont="1">
      <alignment horizontal="left" vertical="center"/>
    </xf>
    <xf borderId="8" fillId="0" fontId="4" numFmtId="0" xfId="0" applyBorder="1" applyFont="1"/>
    <xf borderId="5" fillId="0" fontId="5" numFmtId="0" xfId="0" applyBorder="1" applyFont="1"/>
    <xf borderId="0" fillId="0" fontId="4" numFmtId="0" xfId="0" applyFont="1"/>
    <xf borderId="8" fillId="0" fontId="3" numFmtId="0" xfId="0" applyAlignment="1" applyBorder="1" applyFont="1">
      <alignment horizontal="left" vertical="center"/>
    </xf>
    <xf borderId="0" fillId="0" fontId="3" numFmtId="0" xfId="0" applyAlignment="1" applyFont="1">
      <alignment horizontal="left"/>
    </xf>
    <xf borderId="5" fillId="2" fontId="4" numFmtId="0" xfId="0" applyAlignment="1" applyBorder="1" applyFont="1">
      <alignment horizontal="center"/>
    </xf>
    <xf borderId="8" fillId="0" fontId="3" numFmtId="0" xfId="0" applyAlignment="1" applyBorder="1" applyFont="1">
      <alignment horizontal="center"/>
    </xf>
    <xf borderId="5" fillId="0" fontId="3" numFmtId="0" xfId="0" applyAlignment="1" applyBorder="1" applyFont="1">
      <alignment horizontal="left"/>
    </xf>
    <xf borderId="8" fillId="0" fontId="3" numFmtId="14" xfId="0" applyAlignment="1" applyBorder="1" applyFont="1" applyNumberFormat="1">
      <alignment horizontal="center"/>
    </xf>
    <xf borderId="8" fillId="0" fontId="6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vertical="center"/>
    </xf>
    <xf borderId="5" fillId="0" fontId="3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left" shrinkToFit="0" wrapText="1"/>
    </xf>
    <xf borderId="0" fillId="0" fontId="3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horizontal="left" vertical="center"/>
    </xf>
    <xf borderId="5" fillId="2" fontId="4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 vertical="center"/>
    </xf>
    <xf borderId="8" fillId="0" fontId="3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shrinkToFit="0" vertical="center" wrapText="1"/>
    </xf>
    <xf borderId="8" fillId="0" fontId="9" numFmtId="164" xfId="0" applyAlignment="1" applyBorder="1" applyFont="1" applyNumberFormat="1">
      <alignment horizontal="center"/>
    </xf>
    <xf borderId="8" fillId="3" fontId="9" numFmtId="165" xfId="0" applyAlignment="1" applyBorder="1" applyFill="1" applyFont="1" applyNumberFormat="1">
      <alignment horizontal="center" vertical="center"/>
    </xf>
    <xf borderId="8" fillId="0" fontId="9" numFmtId="0" xfId="0" applyAlignment="1" applyBorder="1" applyFont="1">
      <alignment horizontal="center"/>
    </xf>
    <xf borderId="8" fillId="0" fontId="4" numFmtId="14" xfId="0" applyAlignment="1" applyBorder="1" applyFont="1" applyNumberFormat="1">
      <alignment horizontal="center"/>
    </xf>
    <xf borderId="0" fillId="0" fontId="3" numFmtId="14" xfId="0" applyAlignment="1" applyFont="1" applyNumberFormat="1">
      <alignment horizontal="center"/>
    </xf>
    <xf borderId="8" fillId="0" fontId="4" numFmtId="0" xfId="0" applyAlignment="1" applyBorder="1" applyFont="1">
      <alignment horizontal="center"/>
    </xf>
    <xf borderId="5" fillId="0" fontId="4" numFmtId="0" xfId="0" applyAlignment="1" applyBorder="1" applyFont="1">
      <alignment horizontal="left"/>
    </xf>
    <xf borderId="8" fillId="0" fontId="3" numFmtId="0" xfId="0" applyBorder="1" applyFont="1"/>
    <xf borderId="8" fillId="0" fontId="3" numFmtId="4" xfId="0" applyBorder="1" applyFont="1" applyNumberFormat="1"/>
    <xf borderId="8" fillId="0" fontId="3" numFmtId="10" xfId="0" applyAlignment="1" applyBorder="1" applyFont="1" applyNumberFormat="1">
      <alignment horizontal="center"/>
    </xf>
    <xf borderId="8" fillId="2" fontId="4" numFmtId="4" xfId="0" applyBorder="1" applyFont="1" applyNumberFormat="1"/>
    <xf borderId="5" fillId="0" fontId="4" numFmtId="0" xfId="0" applyAlignment="1" applyBorder="1" applyFont="1">
      <alignment horizontal="center"/>
    </xf>
    <xf borderId="6" fillId="0" fontId="4" numFmtId="0" xfId="0" applyAlignment="1" applyBorder="1" applyFont="1">
      <alignment horizontal="center"/>
    </xf>
    <xf borderId="7" fillId="0" fontId="4" numFmtId="0" xfId="0" applyAlignment="1" applyBorder="1" applyFont="1">
      <alignment horizontal="center"/>
    </xf>
    <xf borderId="8" fillId="0" fontId="4" numFmtId="0" xfId="0" applyAlignment="1" applyBorder="1" applyFont="1">
      <alignment horizontal="center" vertical="center"/>
    </xf>
    <xf borderId="8" fillId="0" fontId="4" numFmtId="10" xfId="0" applyAlignment="1" applyBorder="1" applyFont="1" applyNumberFormat="1">
      <alignment horizontal="center"/>
    </xf>
    <xf borderId="5" fillId="0" fontId="3" numFmtId="0" xfId="0" applyBorder="1" applyFont="1"/>
    <xf borderId="8" fillId="0" fontId="3" numFmtId="4" xfId="0" applyAlignment="1" applyBorder="1" applyFont="1" applyNumberFormat="1">
      <alignment horizontal="right"/>
    </xf>
    <xf borderId="0" fillId="0" fontId="3" numFmtId="10" xfId="0" applyFont="1" applyNumberFormat="1"/>
    <xf borderId="8" fillId="0" fontId="4" numFmtId="4" xfId="0" applyBorder="1" applyFont="1" applyNumberFormat="1"/>
    <xf borderId="8" fillId="4" fontId="4" numFmtId="0" xfId="0" applyAlignment="1" applyBorder="1" applyFill="1" applyFont="1">
      <alignment horizontal="center" readingOrder="0"/>
    </xf>
    <xf borderId="5" fillId="4" fontId="3" numFmtId="0" xfId="0" applyAlignment="1" applyBorder="1" applyFont="1">
      <alignment horizontal="left"/>
    </xf>
    <xf borderId="8" fillId="4" fontId="3" numFmtId="10" xfId="0" applyAlignment="1" applyBorder="1" applyFont="1" applyNumberFormat="1">
      <alignment horizontal="center"/>
    </xf>
    <xf borderId="8" fillId="4" fontId="3" numFmtId="4" xfId="0" applyBorder="1" applyFont="1" applyNumberFormat="1"/>
    <xf borderId="0" fillId="0" fontId="3" numFmtId="166" xfId="0" applyFont="1" applyNumberFormat="1"/>
    <xf borderId="6" fillId="0" fontId="3" numFmtId="0" xfId="0" applyBorder="1" applyFont="1"/>
    <xf borderId="7" fillId="0" fontId="3" numFmtId="0" xfId="0" applyBorder="1" applyFont="1"/>
    <xf borderId="5" fillId="2" fontId="4" numFmtId="0" xfId="0" applyAlignment="1" applyBorder="1" applyFont="1">
      <alignment horizontal="center" shrinkToFit="0" wrapText="1"/>
    </xf>
    <xf borderId="5" fillId="0" fontId="4" numFmtId="0" xfId="0" applyAlignment="1" applyBorder="1" applyFont="1">
      <alignment horizontal="left" vertical="center"/>
    </xf>
    <xf borderId="0" fillId="0" fontId="3" numFmtId="165" xfId="0" applyFont="1" applyNumberFormat="1"/>
    <xf borderId="8" fillId="3" fontId="3" numFmtId="10" xfId="0" applyAlignment="1" applyBorder="1" applyFont="1" applyNumberFormat="1">
      <alignment horizontal="center"/>
    </xf>
    <xf borderId="6" fillId="0" fontId="4" numFmtId="10" xfId="0" applyAlignment="1" applyBorder="1" applyFont="1" applyNumberFormat="1">
      <alignment horizontal="center"/>
    </xf>
    <xf borderId="7" fillId="0" fontId="4" numFmtId="4" xfId="0" applyBorder="1" applyFont="1" applyNumberFormat="1"/>
    <xf borderId="8" fillId="0" fontId="3" numFmtId="2" xfId="0" applyBorder="1" applyFont="1" applyNumberFormat="1"/>
    <xf borderId="8" fillId="4" fontId="3" numFmtId="4" xfId="0" applyAlignment="1" applyBorder="1" applyFont="1" applyNumberFormat="1">
      <alignment horizontal="right"/>
    </xf>
    <xf borderId="8" fillId="0" fontId="3" numFmtId="9" xfId="0" applyAlignment="1" applyBorder="1" applyFont="1" applyNumberFormat="1">
      <alignment horizontal="center"/>
    </xf>
    <xf borderId="8" fillId="5" fontId="4" numFmtId="0" xfId="0" applyAlignment="1" applyBorder="1" applyFill="1" applyFont="1">
      <alignment horizontal="center"/>
    </xf>
    <xf borderId="0" fillId="0" fontId="3" numFmtId="0" xfId="0" applyAlignment="1" applyFont="1">
      <alignment horizontal="left" shrinkToFit="0" vertical="center" wrapText="1"/>
    </xf>
    <xf borderId="0" fillId="0" fontId="4" numFmtId="0" xfId="0" applyAlignment="1" applyFont="1">
      <alignment horizontal="left" shrinkToFit="0" vertical="center" wrapText="1"/>
    </xf>
    <xf borderId="8" fillId="2" fontId="4" numFmtId="0" xfId="0" applyAlignment="1" applyBorder="1" applyFont="1">
      <alignment horizontal="center" vertical="center"/>
    </xf>
    <xf borderId="5" fillId="2" fontId="4" numFmtId="0" xfId="0" applyAlignment="1" applyBorder="1" applyFont="1">
      <alignment horizontal="left"/>
    </xf>
    <xf borderId="8" fillId="2" fontId="4" numFmtId="0" xfId="0" applyAlignment="1" applyBorder="1" applyFont="1">
      <alignment horizontal="center"/>
    </xf>
    <xf borderId="0" fillId="4" fontId="10" numFmtId="0" xfId="0" applyFont="1"/>
    <xf borderId="5" fillId="6" fontId="4" numFmtId="0" xfId="0" applyAlignment="1" applyBorder="1" applyFill="1" applyFont="1">
      <alignment horizontal="center"/>
    </xf>
    <xf borderId="8" fillId="6" fontId="4" numFmtId="10" xfId="0" applyAlignment="1" applyBorder="1" applyFont="1" applyNumberFormat="1">
      <alignment horizontal="center"/>
    </xf>
    <xf borderId="8" fillId="6" fontId="4" numFmtId="4" xfId="0" applyBorder="1" applyFont="1" applyNumberFormat="1"/>
    <xf borderId="9" fillId="4" fontId="3" numFmtId="0" xfId="0" applyBorder="1" applyFont="1"/>
    <xf borderId="0" fillId="0" fontId="4" numFmtId="0" xfId="0" applyAlignment="1" applyFont="1">
      <alignment horizontal="center"/>
    </xf>
    <xf borderId="0" fillId="0" fontId="4" numFmtId="10" xfId="0" applyAlignment="1" applyFont="1" applyNumberFormat="1">
      <alignment horizontal="center"/>
    </xf>
    <xf borderId="0" fillId="0" fontId="4" numFmtId="2" xfId="0" applyFont="1" applyNumberFormat="1"/>
    <xf borderId="0" fillId="0" fontId="11" numFmtId="0" xfId="0" applyFont="1"/>
    <xf borderId="10" fillId="0" fontId="4" numFmtId="0" xfId="0" applyAlignment="1" applyBorder="1" applyFont="1">
      <alignment horizontal="center"/>
    </xf>
    <xf borderId="8" fillId="4" fontId="4" numFmtId="0" xfId="0" applyBorder="1" applyFont="1"/>
    <xf borderId="8" fillId="0" fontId="3" numFmtId="10" xfId="0" applyAlignment="1" applyBorder="1" applyFont="1" applyNumberFormat="1">
      <alignment readingOrder="0"/>
    </xf>
    <xf borderId="8" fillId="0" fontId="3" numFmtId="4" xfId="0" applyAlignment="1" applyBorder="1" applyFont="1" applyNumberFormat="1">
      <alignment horizontal="center"/>
    </xf>
    <xf borderId="11" fillId="0" fontId="3" numFmtId="10" xfId="0" applyBorder="1" applyFont="1" applyNumberFormat="1"/>
    <xf borderId="8" fillId="0" fontId="3" numFmtId="10" xfId="0" applyBorder="1" applyFont="1" applyNumberFormat="1"/>
    <xf borderId="8" fillId="2" fontId="3" numFmtId="10" xfId="0" applyBorder="1" applyFont="1" applyNumberFormat="1"/>
    <xf borderId="0" fillId="0" fontId="3" numFmtId="0" xfId="0" applyAlignment="1" applyFont="1">
      <alignment horizontal="left" vertical="center"/>
    </xf>
    <xf borderId="0" fillId="0" fontId="7" numFmtId="0" xfId="0" applyAlignment="1" applyFont="1">
      <alignment horizontal="left" vertical="center"/>
    </xf>
    <xf borderId="0" fillId="0" fontId="7" numFmtId="0" xfId="0" applyFont="1"/>
    <xf borderId="0" fillId="0" fontId="12" numFmtId="4" xfId="0" applyFont="1" applyNumberFormat="1"/>
    <xf borderId="0" fillId="4" fontId="13" numFmtId="4" xfId="0" applyFont="1" applyNumberFormat="1"/>
    <xf borderId="0" fillId="4" fontId="14" numFmtId="4" xfId="0" applyAlignment="1" applyFont="1" applyNumberFormat="1">
      <alignment readingOrder="0"/>
    </xf>
    <xf borderId="5" fillId="0" fontId="4" numFmtId="0" xfId="0" applyAlignment="1" applyBorder="1" applyFont="1">
      <alignment horizontal="right"/>
    </xf>
    <xf borderId="8" fillId="3" fontId="4" numFmtId="4" xfId="0" applyBorder="1" applyFont="1" applyNumberFormat="1"/>
    <xf borderId="0" fillId="0" fontId="3" numFmtId="4" xfId="0" applyFont="1" applyNumberFormat="1"/>
    <xf borderId="0" fillId="0" fontId="15" numFmtId="0" xfId="0" applyFont="1"/>
    <xf borderId="0" fillId="0" fontId="3" numFmtId="0" xfId="0" applyAlignment="1" applyFont="1">
      <alignment horizontal="center" readingOrder="0"/>
    </xf>
    <xf borderId="0" fillId="0" fontId="3" numFmtId="167" xfId="0" applyFont="1" applyNumberFormat="1"/>
    <xf borderId="5" fillId="0" fontId="3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shrinkToFit="0" wrapText="1"/>
    </xf>
    <xf borderId="8" fillId="0" fontId="9" numFmtId="14" xfId="0" applyAlignment="1" applyBorder="1" applyFont="1" applyNumberFormat="1">
      <alignment horizontal="center"/>
    </xf>
    <xf borderId="5" fillId="0" fontId="4" numFmtId="0" xfId="0" applyAlignment="1" applyBorder="1" applyFont="1">
      <alignment horizontal="left" readingOrder="0"/>
    </xf>
    <xf borderId="5" fillId="0" fontId="3" numFmtId="0" xfId="0" applyAlignment="1" applyBorder="1" applyFont="1">
      <alignment readingOrder="0"/>
    </xf>
    <xf borderId="8" fillId="4" fontId="3" numFmtId="168" xfId="0" applyBorder="1" applyFont="1" applyNumberFormat="1"/>
    <xf borderId="8" fillId="4" fontId="3" numFmtId="168" xfId="0" applyBorder="1" applyFont="1" applyNumberFormat="1"/>
    <xf borderId="0" fillId="0" fontId="4" numFmtId="165" xfId="0" applyAlignment="1" applyFont="1" applyNumberFormat="1">
      <alignment horizontal="left"/>
    </xf>
    <xf borderId="0" fillId="4" fontId="13" numFmtId="168" xfId="0" applyAlignment="1" applyFont="1" applyNumberFormat="1">
      <alignment horizontal="left"/>
    </xf>
    <xf borderId="5" fillId="0" fontId="16" numFmtId="0" xfId="0" applyBorder="1" applyFont="1"/>
    <xf borderId="8" fillId="0" fontId="17" numFmtId="0" xfId="0" applyAlignment="1" applyBorder="1" applyFont="1">
      <alignment horizontal="center" shrinkToFit="0" wrapText="1"/>
    </xf>
    <xf borderId="8" fillId="0" fontId="3" numFmtId="169" xfId="0" applyAlignment="1" applyBorder="1" applyFont="1" applyNumberFormat="1">
      <alignment horizontal="center"/>
    </xf>
    <xf borderId="8" fillId="3" fontId="3" numFmtId="165" xfId="0" applyAlignment="1" applyBorder="1" applyFont="1" applyNumberFormat="1">
      <alignment horizontal="center" vertical="center"/>
    </xf>
    <xf borderId="8" fillId="0" fontId="17" numFmtId="0" xfId="0" applyAlignment="1" applyBorder="1" applyFont="1">
      <alignment horizontal="center" shrinkToFit="0" vertical="center" wrapText="1"/>
    </xf>
    <xf borderId="8" fillId="3" fontId="3" numFmtId="4" xfId="0" applyAlignment="1" applyBorder="1" applyFont="1" applyNumberFormat="1">
      <alignment horizontal="right"/>
    </xf>
    <xf borderId="8" fillId="3" fontId="4" numFmtId="168" xfId="0" applyBorder="1" applyFont="1" applyNumberFormat="1"/>
    <xf borderId="0" fillId="0" fontId="4" numFmtId="165" xfId="0" applyFont="1" applyNumberFormat="1"/>
    <xf borderId="0" fillId="0" fontId="3" numFmtId="168" xfId="0" applyAlignment="1" applyFont="1" applyNumberFormat="1">
      <alignment horizontal="left"/>
    </xf>
    <xf borderId="0" fillId="0" fontId="12" numFmtId="168" xfId="0" applyAlignment="1" applyFont="1" applyNumberFormat="1">
      <alignment horizontal="left"/>
    </xf>
    <xf borderId="0" fillId="0" fontId="3" numFmtId="168" xfId="0" applyFont="1" applyNumberFormat="1"/>
    <xf borderId="8" fillId="0" fontId="18" numFmtId="0" xfId="0" applyAlignment="1" applyBorder="1" applyFont="1">
      <alignment horizontal="center" shrinkToFit="0" wrapText="1"/>
    </xf>
    <xf borderId="8" fillId="0" fontId="18" numFmtId="0" xfId="0" applyAlignment="1" applyBorder="1" applyFont="1">
      <alignment horizontal="center" shrinkToFit="0" vertical="center" wrapText="1"/>
    </xf>
    <xf borderId="8" fillId="0" fontId="16" numFmtId="0" xfId="0" applyAlignment="1" applyBorder="1" applyFont="1">
      <alignment horizontal="center"/>
    </xf>
    <xf borderId="1" fillId="0" fontId="4" numFmtId="0" xfId="0" applyAlignment="1" applyBorder="1" applyFont="1">
      <alignment horizontal="center"/>
    </xf>
    <xf borderId="8" fillId="0" fontId="3" numFmtId="49" xfId="0" applyAlignment="1" applyBorder="1" applyFont="1" applyNumberFormat="1">
      <alignment horizontal="center"/>
    </xf>
    <xf borderId="8" fillId="0" fontId="3" numFmtId="165" xfId="0" applyAlignment="1" applyBorder="1" applyFont="1" applyNumberFormat="1">
      <alignment horizontal="center" vertical="center"/>
    </xf>
    <xf borderId="8" fillId="0" fontId="7" numFmtId="0" xfId="0" applyBorder="1" applyFont="1"/>
    <xf borderId="5" fillId="3" fontId="3" numFmtId="0" xfId="0" applyAlignment="1" applyBorder="1" applyFont="1">
      <alignment horizontal="left"/>
    </xf>
    <xf borderId="8" fillId="0" fontId="3" numFmtId="4" xfId="0" applyAlignment="1" applyBorder="1" applyFont="1" applyNumberFormat="1">
      <alignment readingOrder="0"/>
    </xf>
    <xf borderId="9" fillId="6" fontId="3" numFmtId="0" xfId="0" applyBorder="1" applyFont="1"/>
    <xf borderId="8" fillId="5" fontId="4" numFmtId="0" xfId="0" applyBorder="1" applyFont="1"/>
    <xf borderId="0" fillId="0" fontId="3" numFmtId="2" xfId="0" applyFont="1" applyNumberFormat="1"/>
    <xf borderId="8" fillId="3" fontId="3" numFmtId="4" xfId="0" applyBorder="1" applyFont="1" applyNumberFormat="1"/>
    <xf borderId="8" fillId="2" fontId="4" numFmtId="4" xfId="0" applyAlignment="1" applyBorder="1" applyFont="1" applyNumberFormat="1">
      <alignment readingOrder="0"/>
    </xf>
    <xf borderId="9" fillId="4" fontId="19" numFmtId="0" xfId="0" applyBorder="1" applyFont="1"/>
    <xf borderId="1" fillId="0" fontId="1" numFmtId="0" xfId="0" applyAlignment="1" applyBorder="1" applyFont="1">
      <alignment horizontal="center" readingOrder="0"/>
    </xf>
    <xf borderId="0" fillId="0" fontId="20" numFmtId="0" xfId="0" applyAlignment="1" applyFont="1">
      <alignment horizontal="center"/>
    </xf>
    <xf borderId="0" fillId="0" fontId="21" numFmtId="0" xfId="0" applyAlignment="1" applyFont="1">
      <alignment horizontal="center" readingOrder="0"/>
    </xf>
    <xf borderId="0" fillId="0" fontId="22" numFmtId="0" xfId="0" applyAlignment="1" applyFont="1">
      <alignment shrinkToFit="0" vertical="bottom" wrapText="0"/>
    </xf>
    <xf borderId="5" fillId="7" fontId="23" numFmtId="0" xfId="0" applyAlignment="1" applyBorder="1" applyFill="1" applyFont="1">
      <alignment horizontal="center"/>
    </xf>
    <xf borderId="5" fillId="3" fontId="20" numFmtId="0" xfId="0" applyAlignment="1" applyBorder="1" applyFont="1">
      <alignment horizontal="center"/>
    </xf>
    <xf borderId="10" fillId="0" fontId="23" numFmtId="0" xfId="0" applyAlignment="1" applyBorder="1" applyFont="1">
      <alignment horizontal="center" shrinkToFit="0" wrapText="0"/>
    </xf>
    <xf borderId="10" fillId="0" fontId="23" numFmtId="0" xfId="0" applyAlignment="1" applyBorder="1" applyFont="1">
      <alignment horizontal="center" shrinkToFit="0" vertical="center" wrapText="1"/>
    </xf>
    <xf borderId="6" fillId="0" fontId="23" numFmtId="0" xfId="0" applyAlignment="1" applyBorder="1" applyFont="1">
      <alignment horizontal="center" shrinkToFit="0" wrapText="0"/>
    </xf>
    <xf borderId="10" fillId="3" fontId="20" numFmtId="0" xfId="0" applyAlignment="1" applyBorder="1" applyFont="1">
      <alignment horizontal="center"/>
    </xf>
    <xf borderId="6" fillId="3" fontId="20" numFmtId="0" xfId="0" applyAlignment="1" applyBorder="1" applyFont="1">
      <alignment horizontal="center" shrinkToFit="0" wrapText="0"/>
    </xf>
    <xf borderId="12" fillId="0" fontId="2" numFmtId="0" xfId="0" applyBorder="1" applyFont="1"/>
    <xf borderId="8" fillId="0" fontId="23" numFmtId="0" xfId="0" applyAlignment="1" applyBorder="1" applyFont="1">
      <alignment horizontal="center" shrinkToFit="0" wrapText="0"/>
    </xf>
    <xf borderId="8" fillId="3" fontId="20" numFmtId="0" xfId="0" applyAlignment="1" applyBorder="1" applyFont="1">
      <alignment horizontal="center" shrinkToFit="0" wrapText="0"/>
    </xf>
    <xf borderId="8" fillId="0" fontId="12" numFmtId="0" xfId="0" applyBorder="1" applyFont="1"/>
    <xf borderId="8" fillId="0" fontId="24" numFmtId="0" xfId="0" applyAlignment="1" applyBorder="1" applyFont="1">
      <alignment horizontal="center" shrinkToFit="0" vertical="bottom" wrapText="0"/>
    </xf>
    <xf borderId="8" fillId="0" fontId="24" numFmtId="2" xfId="0" applyAlignment="1" applyBorder="1" applyFont="1" applyNumberFormat="1">
      <alignment horizontal="center" shrinkToFit="0" vertical="bottom" wrapText="0"/>
    </xf>
    <xf borderId="8" fillId="0" fontId="22" numFmtId="0" xfId="0" applyAlignment="1" applyBorder="1" applyFont="1">
      <alignment shrinkToFit="0" wrapText="0"/>
    </xf>
    <xf borderId="8" fillId="0" fontId="24" numFmtId="0" xfId="0" applyAlignment="1" applyBorder="1" applyFont="1">
      <alignment horizontal="center"/>
    </xf>
    <xf borderId="8" fillId="0" fontId="24" numFmtId="0" xfId="0" applyAlignment="1" applyBorder="1" applyFont="1">
      <alignment horizontal="center" shrinkToFit="0" wrapText="0"/>
    </xf>
    <xf borderId="13" fillId="0" fontId="23" numFmtId="0" xfId="0" applyAlignment="1" applyBorder="1" applyFont="1">
      <alignment horizontal="center" shrinkToFit="0" vertical="bottom" wrapText="0"/>
    </xf>
    <xf borderId="14" fillId="0" fontId="2" numFmtId="0" xfId="0" applyBorder="1" applyFont="1"/>
    <xf borderId="15" fillId="0" fontId="2" numFmtId="0" xfId="0" applyBorder="1" applyFont="1"/>
    <xf borderId="8" fillId="0" fontId="23" numFmtId="4" xfId="0" applyAlignment="1" applyBorder="1" applyFont="1" applyNumberFormat="1">
      <alignment horizontal="center" shrinkToFit="0" vertical="bottom" wrapText="0"/>
    </xf>
    <xf borderId="8" fillId="0" fontId="23" numFmtId="2" xfId="0" applyAlignment="1" applyBorder="1" applyFont="1" applyNumberFormat="1">
      <alignment horizontal="center" shrinkToFit="0" vertical="bottom" wrapText="0"/>
    </xf>
    <xf borderId="8" fillId="0" fontId="20" numFmtId="0" xfId="0" applyAlignment="1" applyBorder="1" applyFont="1">
      <alignment horizontal="center" shrinkToFit="0" vertical="bottom" wrapText="0"/>
    </xf>
    <xf borderId="8" fillId="0" fontId="20" numFmtId="0" xfId="0" applyAlignment="1" applyBorder="1" applyFont="1">
      <alignment shrinkToFit="0" vertical="bottom" wrapText="0"/>
    </xf>
    <xf borderId="8" fillId="0" fontId="20" numFmtId="0" xfId="0" applyAlignment="1" applyBorder="1" applyFont="1">
      <alignment horizontal="right" shrinkToFit="0" vertical="bottom" wrapText="0"/>
    </xf>
    <xf borderId="0" fillId="0" fontId="24" numFmtId="0" xfId="0" applyAlignment="1" applyFont="1">
      <alignment horizontal="center"/>
    </xf>
    <xf borderId="7" fillId="0" fontId="24" numFmtId="0" xfId="0" applyAlignment="1" applyBorder="1" applyFont="1">
      <alignment shrinkToFit="0" vertical="bottom" wrapText="0"/>
    </xf>
    <xf borderId="0" fillId="0" fontId="24" numFmtId="0" xfId="0" applyAlignment="1" applyFont="1">
      <alignment shrinkToFit="0" vertical="bottom" wrapText="0"/>
    </xf>
    <xf borderId="16" fillId="0" fontId="23" numFmtId="0" xfId="0" applyAlignment="1" applyBorder="1" applyFont="1">
      <alignment horizontal="center" shrinkToFit="0" wrapText="0"/>
    </xf>
    <xf borderId="16" fillId="0" fontId="23" numFmtId="0" xfId="0" applyAlignment="1" applyBorder="1" applyFont="1">
      <alignment horizontal="center" shrinkToFit="0" vertical="center" wrapText="1"/>
    </xf>
    <xf borderId="5" fillId="0" fontId="23" numFmtId="0" xfId="0" applyAlignment="1" applyBorder="1" applyFont="1">
      <alignment horizontal="center" shrinkToFit="0" wrapText="0"/>
    </xf>
    <xf borderId="8" fillId="0" fontId="24" numFmtId="0" xfId="0" applyAlignment="1" applyBorder="1" applyFont="1">
      <alignment horizontal="center" readingOrder="0" shrinkToFit="0" vertical="bottom" wrapText="0"/>
    </xf>
    <xf borderId="8" fillId="0" fontId="23" numFmtId="0" xfId="0" applyAlignment="1" applyBorder="1" applyFont="1">
      <alignment horizontal="center" shrinkToFit="0" vertical="bottom" wrapText="0"/>
    </xf>
    <xf borderId="8" fillId="0" fontId="24" numFmtId="0" xfId="0" applyAlignment="1" applyBorder="1" applyFont="1">
      <alignment shrinkToFit="0" vertical="bottom" wrapText="0"/>
    </xf>
    <xf borderId="0" fillId="4" fontId="20" numFmtId="0" xfId="0" applyAlignment="1" applyFont="1">
      <alignment horizontal="center"/>
    </xf>
    <xf borderId="6" fillId="3" fontId="20" numFmtId="0" xfId="0" applyAlignment="1" applyBorder="1" applyFont="1">
      <alignment horizontal="center"/>
    </xf>
    <xf borderId="0" fillId="0" fontId="25" numFmtId="0" xfId="0" applyAlignment="1" applyFont="1">
      <alignment horizontal="left" shrinkToFit="0" wrapText="1"/>
    </xf>
    <xf borderId="0" fillId="0" fontId="25" numFmtId="0" xfId="0" applyAlignment="1" applyFont="1">
      <alignment horizontal="left" shrinkToFit="0" vertical="center" wrapText="1"/>
    </xf>
    <xf borderId="0" fillId="0" fontId="25" numFmtId="0" xfId="0" applyAlignment="1" applyFont="1">
      <alignment horizontal="left" shrinkToFit="0" wrapText="0"/>
    </xf>
    <xf borderId="0" fillId="0" fontId="26" numFmtId="0" xfId="0" applyFont="1"/>
    <xf borderId="5" fillId="0" fontId="27" numFmtId="0" xfId="0" applyAlignment="1" applyBorder="1" applyFont="1">
      <alignment horizontal="center" shrinkToFit="0" vertical="bottom" wrapText="0"/>
    </xf>
    <xf borderId="0" fillId="4" fontId="26" numFmtId="0" xfId="0" applyAlignment="1" applyFont="1">
      <alignment horizontal="left" shrinkToFit="0" vertical="center" wrapText="0"/>
    </xf>
    <xf borderId="0" fillId="4" fontId="26" numFmtId="0" xfId="0" applyAlignment="1" applyFont="1">
      <alignment horizontal="left" readingOrder="0" shrinkToFit="0" vertical="center" wrapText="0"/>
    </xf>
    <xf borderId="8" fillId="0" fontId="28" numFmtId="0" xfId="0" applyBorder="1" applyFont="1"/>
    <xf borderId="8" fillId="0" fontId="29" numFmtId="0" xfId="0" applyAlignment="1" applyBorder="1" applyFont="1">
      <alignment shrinkToFit="0" vertical="bottom" wrapText="0"/>
    </xf>
    <xf borderId="0" fillId="4" fontId="27" numFmtId="0" xfId="0" applyAlignment="1" applyFont="1">
      <alignment horizontal="left" shrinkToFit="0" vertical="center" wrapText="0"/>
    </xf>
    <xf borderId="0" fillId="4" fontId="27" numFmtId="168" xfId="0" applyAlignment="1" applyFont="1" applyNumberFormat="1">
      <alignment horizontal="left" shrinkToFit="0" vertical="center" wrapText="0"/>
    </xf>
    <xf borderId="0" fillId="4" fontId="26" numFmtId="168" xfId="0" applyAlignment="1" applyFont="1" applyNumberFormat="1">
      <alignment horizontal="left" shrinkToFit="0" vertical="center" wrapText="0"/>
    </xf>
    <xf borderId="8" fillId="4" fontId="27" numFmtId="0" xfId="0" applyBorder="1" applyFont="1"/>
    <xf borderId="8" fillId="0" fontId="27" numFmtId="0" xfId="0" applyAlignment="1" applyBorder="1" applyFont="1">
      <alignment shrinkToFit="0" vertical="bottom" wrapText="0"/>
    </xf>
    <xf borderId="8" fillId="0" fontId="27" numFmtId="168" xfId="0" applyAlignment="1" applyBorder="1" applyFont="1" applyNumberFormat="1">
      <alignment shrinkToFit="0" vertical="bottom" wrapText="0"/>
    </xf>
    <xf borderId="0" fillId="0" fontId="27" numFmtId="0" xfId="0" applyAlignment="1" applyFont="1">
      <alignment shrinkToFit="0" vertical="bottom" wrapText="0"/>
    </xf>
    <xf borderId="0" fillId="0" fontId="30" numFmtId="0" xfId="0" applyAlignment="1" applyFont="1">
      <alignment shrinkToFit="0" vertical="bottom" wrapText="0"/>
    </xf>
    <xf borderId="0" fillId="0" fontId="27" numFmtId="9" xfId="0" applyAlignment="1" applyFont="1" applyNumberFormat="1">
      <alignment horizontal="right" shrinkToFit="0" vertical="bottom" wrapText="0"/>
    </xf>
    <xf borderId="8" fillId="0" fontId="27" numFmtId="0" xfId="0" applyBorder="1" applyFont="1"/>
    <xf borderId="5" fillId="0" fontId="29" numFmtId="0" xfId="0" applyAlignment="1" applyBorder="1" applyFont="1">
      <alignment shrinkToFit="0" vertical="bottom" wrapText="0"/>
    </xf>
    <xf borderId="8" fillId="0" fontId="29" numFmtId="168" xfId="0" applyAlignment="1" applyBorder="1" applyFont="1" applyNumberFormat="1">
      <alignment shrinkToFit="0" vertical="bottom" wrapText="0"/>
    </xf>
    <xf borderId="5" fillId="0" fontId="29" numFmtId="0" xfId="0" applyAlignment="1" applyBorder="1" applyFont="1">
      <alignment readingOrder="0" shrinkToFit="0" vertical="bottom" wrapText="0"/>
    </xf>
    <xf borderId="0" fillId="0" fontId="27" numFmtId="0" xfId="0" applyAlignment="1" applyFont="1">
      <alignment horizontal="right" shrinkToFit="0" vertical="bottom" wrapText="0"/>
    </xf>
    <xf borderId="0" fillId="0" fontId="26" numFmtId="0" xfId="0" applyAlignment="1" applyFont="1">
      <alignment readingOrder="0"/>
    </xf>
    <xf borderId="8" fillId="4" fontId="31" numFmtId="0" xfId="0" applyAlignment="1" applyBorder="1" applyFont="1">
      <alignment horizontal="center" shrinkToFit="0" wrapText="1"/>
    </xf>
    <xf borderId="8" fillId="4" fontId="31" numFmtId="0" xfId="0" applyAlignment="1" applyBorder="1" applyFont="1">
      <alignment horizontal="center" readingOrder="0" shrinkToFit="0" wrapText="1"/>
    </xf>
    <xf borderId="8" fillId="4" fontId="32" numFmtId="0" xfId="0" applyAlignment="1" applyBorder="1" applyFont="1">
      <alignment horizontal="right" shrinkToFit="0" wrapText="1"/>
    </xf>
    <xf borderId="8" fillId="4" fontId="32" numFmtId="0" xfId="0" applyAlignment="1" applyBorder="1" applyFont="1">
      <alignment shrinkToFit="0" wrapText="1"/>
    </xf>
    <xf borderId="8" fillId="4" fontId="32" numFmtId="168" xfId="0" applyAlignment="1" applyBorder="1" applyFont="1" applyNumberFormat="1">
      <alignment shrinkToFit="0" wrapText="1"/>
    </xf>
    <xf borderId="8" fillId="4" fontId="33" numFmtId="168" xfId="0" applyAlignment="1" applyBorder="1" applyFont="1" applyNumberFormat="1">
      <alignment shrinkToFit="0" wrapText="1"/>
    </xf>
    <xf borderId="8" fillId="4" fontId="33" numFmtId="168" xfId="0" applyAlignment="1" applyBorder="1" applyFont="1" applyNumberFormat="1">
      <alignment shrinkToFit="0" wrapText="1"/>
    </xf>
    <xf borderId="0" fillId="0" fontId="27" numFmtId="2" xfId="0" applyAlignment="1" applyFont="1" applyNumberFormat="1">
      <alignment shrinkToFit="0" vertical="bottom" wrapText="0"/>
    </xf>
    <xf borderId="8" fillId="4" fontId="33" numFmtId="168" xfId="0" applyAlignment="1" applyBorder="1" applyFont="1" applyNumberFormat="1">
      <alignment readingOrder="0" shrinkToFit="0" wrapText="1"/>
    </xf>
    <xf borderId="0" fillId="0" fontId="27" numFmtId="0" xfId="0" applyFont="1"/>
    <xf borderId="0" fillId="0" fontId="26" numFmtId="168" xfId="0" applyFont="1" applyNumberFormat="1"/>
    <xf borderId="0" fillId="0" fontId="27" numFmtId="0" xfId="0" applyAlignment="1" applyFont="1">
      <alignment horizontal="right"/>
    </xf>
    <xf borderId="0" fillId="0" fontId="27" numFmtId="168" xfId="0" applyFont="1" applyNumberFormat="1"/>
    <xf borderId="0" fillId="0" fontId="26" numFmtId="2" xfId="0" applyFont="1" applyNumberFormat="1"/>
    <xf borderId="8" fillId="4" fontId="26" numFmtId="0" xfId="0" applyAlignment="1" applyBorder="1" applyFont="1">
      <alignment horizontal="left" readingOrder="0" shrinkToFit="0" vertical="center" wrapText="0"/>
    </xf>
    <xf borderId="8" fillId="4" fontId="26" numFmtId="0" xfId="0" applyAlignment="1" applyBorder="1" applyFont="1">
      <alignment horizontal="left" shrinkToFit="0" vertical="center" wrapText="0"/>
    </xf>
    <xf borderId="8" fillId="4" fontId="27" numFmtId="168" xfId="0" applyAlignment="1" applyBorder="1" applyFont="1" applyNumberFormat="1">
      <alignment horizontal="left" shrinkToFit="0" vertical="center" wrapText="0"/>
    </xf>
    <xf borderId="8" fillId="4" fontId="26" numFmtId="168" xfId="0" applyAlignment="1" applyBorder="1" applyFont="1" applyNumberFormat="1">
      <alignment horizontal="left" shrinkToFit="0" vertical="center" wrapText="0"/>
    </xf>
    <xf borderId="14" fillId="4" fontId="27" numFmtId="168" xfId="0" applyAlignment="1" applyBorder="1" applyFont="1" applyNumberFormat="1">
      <alignment horizontal="left" shrinkToFit="0" vertical="center" wrapText="0"/>
    </xf>
    <xf borderId="14" fillId="4" fontId="26" numFmtId="0" xfId="0" applyAlignment="1" applyBorder="1" applyFont="1">
      <alignment horizontal="left" shrinkToFit="0" vertical="center" wrapText="0"/>
    </xf>
    <xf borderId="14" fillId="4" fontId="26" numFmtId="168" xfId="0" applyAlignment="1" applyBorder="1" applyFont="1" applyNumberFormat="1">
      <alignment horizontal="left" shrinkToFit="0" vertical="center" wrapText="0"/>
    </xf>
    <xf borderId="8" fillId="0" fontId="26" numFmtId="0" xfId="0" applyAlignment="1" applyBorder="1" applyFont="1">
      <alignment horizontal="left" shrinkToFit="0" vertical="center" wrapText="0"/>
    </xf>
    <xf borderId="8" fillId="0" fontId="26" numFmtId="0" xfId="0" applyAlignment="1" applyBorder="1" applyFont="1">
      <alignment horizontal="left" readingOrder="0" shrinkToFit="0" vertical="center" wrapText="0"/>
    </xf>
    <xf borderId="8" fillId="0" fontId="26" numFmtId="0" xfId="0" applyBorder="1" applyFont="1"/>
    <xf borderId="8" fillId="0" fontId="26" numFmtId="0" xfId="0" applyAlignment="1" applyBorder="1" applyFont="1">
      <alignment shrinkToFit="0" vertical="center" wrapText="0"/>
    </xf>
    <xf borderId="8" fillId="0" fontId="26" numFmtId="168" xfId="0" applyAlignment="1" applyBorder="1" applyFont="1" applyNumberFormat="1">
      <alignment shrinkToFit="0" vertical="center" wrapText="0"/>
    </xf>
    <xf borderId="0" fillId="5" fontId="26" numFmtId="0" xfId="0" applyAlignment="1" applyFont="1">
      <alignment horizontal="left" shrinkToFit="0" vertical="center" wrapText="0"/>
    </xf>
    <xf borderId="8" fillId="0" fontId="26" numFmtId="168" xfId="0" applyBorder="1" applyFont="1" applyNumberFormat="1"/>
    <xf borderId="0" fillId="5" fontId="26" numFmtId="168" xfId="0" applyAlignment="1" applyFont="1" applyNumberFormat="1">
      <alignment horizontal="left" shrinkToFit="0" vertical="center" wrapText="0"/>
    </xf>
    <xf borderId="0" fillId="0" fontId="33" numFmtId="0" xfId="0" applyFont="1"/>
    <xf borderId="8" fillId="4" fontId="26" numFmtId="0" xfId="0" applyAlignment="1" applyBorder="1" applyFont="1">
      <alignment shrinkToFit="0" vertical="center" wrapText="0"/>
    </xf>
    <xf borderId="8" fillId="3" fontId="34" numFmtId="168" xfId="0" applyAlignment="1" applyBorder="1" applyFont="1" applyNumberFormat="1">
      <alignment shrinkToFit="0" vertical="center" wrapText="0"/>
    </xf>
    <xf borderId="0" fillId="0" fontId="20" numFmtId="0" xfId="0" applyFont="1"/>
    <xf borderId="8" fillId="4" fontId="26" numFmtId="0" xfId="0" applyAlignment="1" applyBorder="1" applyFont="1">
      <alignment horizontal="left" shrinkToFit="0" wrapText="1"/>
    </xf>
    <xf borderId="8" fillId="0" fontId="27" numFmtId="168" xfId="0" applyAlignment="1" applyBorder="1" applyFont="1" applyNumberFormat="1">
      <alignment horizontal="left" shrinkToFit="0" vertical="center" wrapText="0"/>
    </xf>
    <xf borderId="8" fillId="0" fontId="26" numFmtId="168" xfId="0" applyAlignment="1" applyBorder="1" applyFont="1" applyNumberFormat="1">
      <alignment horizontal="left" shrinkToFit="0" vertical="center" wrapText="0"/>
    </xf>
    <xf borderId="8" fillId="0" fontId="34" numFmtId="168" xfId="0" applyAlignment="1" applyBorder="1" applyFont="1" applyNumberFormat="1">
      <alignment horizontal="left" shrinkToFit="0" vertical="center" wrapText="0"/>
    </xf>
    <xf borderId="17" fillId="0" fontId="26" numFmtId="0" xfId="0" applyBorder="1" applyFont="1"/>
    <xf borderId="17" fillId="0" fontId="12" numFmtId="0" xfId="0" applyBorder="1" applyFont="1"/>
    <xf borderId="0" fillId="4" fontId="26" numFmtId="0" xfId="0" applyAlignment="1" applyFont="1">
      <alignment horizontal="left" shrinkToFit="0" vertical="center" wrapText="1"/>
    </xf>
    <xf borderId="0" fillId="4" fontId="26" numFmtId="0" xfId="0" applyFont="1"/>
    <xf borderId="8" fillId="5" fontId="26" numFmtId="0" xfId="0" applyAlignment="1" applyBorder="1" applyFont="1">
      <alignment horizontal="left"/>
    </xf>
    <xf borderId="8" fillId="5" fontId="26" numFmtId="0" xfId="0" applyAlignment="1" applyBorder="1" applyFont="1">
      <alignment horizontal="left"/>
    </xf>
    <xf borderId="8" fillId="5" fontId="26" numFmtId="0" xfId="0" applyAlignment="1" applyBorder="1" applyFont="1">
      <alignment horizontal="left" shrinkToFit="0" wrapText="1"/>
    </xf>
    <xf borderId="8" fillId="5" fontId="26" numFmtId="168" xfId="0" applyAlignment="1" applyBorder="1" applyFont="1" applyNumberFormat="1">
      <alignment horizontal="left"/>
    </xf>
    <xf borderId="8" fillId="5" fontId="26" numFmtId="168" xfId="0" applyAlignment="1" applyBorder="1" applyFont="1" applyNumberFormat="1">
      <alignment horizontal="left"/>
    </xf>
    <xf borderId="5" fillId="5" fontId="34" numFmtId="0" xfId="0" applyAlignment="1" applyBorder="1" applyFont="1">
      <alignment horizontal="left"/>
    </xf>
    <xf borderId="0" fillId="5" fontId="26" numFmtId="0" xfId="0" applyFont="1"/>
    <xf borderId="0" fillId="4" fontId="27" numFmtId="0" xfId="0" applyAlignment="1" applyFont="1">
      <alignment horizontal="center" shrinkToFit="0" vertical="center" wrapText="1"/>
    </xf>
    <xf borderId="0" fillId="0" fontId="12" numFmtId="0" xfId="0" applyFont="1"/>
    <xf borderId="0" fillId="4" fontId="27" numFmtId="0" xfId="0" applyAlignment="1" applyFont="1">
      <alignment horizontal="left" shrinkToFit="0" vertical="center" wrapText="1"/>
    </xf>
    <xf borderId="0" fillId="4" fontId="27" numFmtId="168" xfId="0" applyAlignment="1" applyFont="1" applyNumberFormat="1">
      <alignment horizontal="center" shrinkToFit="0" vertical="center" wrapText="1"/>
    </xf>
    <xf borderId="0" fillId="0" fontId="12" numFmtId="168" xfId="0" applyFont="1" applyNumberFormat="1"/>
    <xf borderId="8" fillId="4" fontId="26" numFmtId="0" xfId="0" applyBorder="1" applyFont="1"/>
    <xf borderId="8" fillId="4" fontId="26" numFmtId="168" xfId="0" applyBorder="1" applyFont="1" applyNumberFormat="1"/>
    <xf borderId="0" fillId="0" fontId="35" numFmtId="0" xfId="0" applyFont="1"/>
    <xf borderId="0" fillId="4" fontId="35" numFmtId="0" xfId="0" applyAlignment="1" applyFont="1">
      <alignment horizontal="left"/>
    </xf>
    <xf borderId="0" fillId="4" fontId="26" numFmtId="168" xfId="0" applyAlignment="1" applyFont="1" applyNumberFormat="1">
      <alignment horizontal="left"/>
    </xf>
    <xf borderId="0" fillId="5" fontId="35" numFmtId="168" xfId="0" applyAlignment="1" applyFont="1" applyNumberFormat="1">
      <alignment horizontal="left" shrinkToFit="0" vertical="center" wrapText="1"/>
    </xf>
    <xf borderId="0" fillId="5" fontId="35" numFmtId="168" xfId="0" applyAlignment="1" applyFont="1" applyNumberFormat="1">
      <alignment horizontal="left"/>
    </xf>
    <xf borderId="0" fillId="5" fontId="35" numFmtId="0" xfId="0" applyFont="1"/>
    <xf borderId="0" fillId="4" fontId="35" numFmtId="0" xfId="0" applyAlignment="1" applyFont="1">
      <alignment horizontal="left"/>
    </xf>
    <xf borderId="0" fillId="4" fontId="36" numFmtId="0" xfId="0" applyAlignment="1" applyFont="1">
      <alignment horizontal="left"/>
    </xf>
    <xf borderId="0" fillId="4" fontId="26" numFmtId="168" xfId="0" applyAlignment="1" applyFont="1" applyNumberFormat="1">
      <alignment horizontal="left"/>
    </xf>
    <xf borderId="0" fillId="4" fontId="35" numFmtId="0" xfId="0" applyAlignment="1" applyFont="1">
      <alignment horizontal="center" shrinkToFit="0" vertical="center" wrapText="1"/>
    </xf>
    <xf borderId="0" fillId="4" fontId="27" numFmtId="0" xfId="0" applyAlignment="1" applyFont="1">
      <alignment horizontal="center" shrinkToFit="0" vertical="center" wrapText="1"/>
    </xf>
    <xf borderId="0" fillId="4" fontId="27" numFmtId="168" xfId="0" applyAlignment="1" applyFont="1" applyNumberFormat="1">
      <alignment shrinkToFit="0" vertical="center" wrapText="1"/>
    </xf>
    <xf borderId="0" fillId="4" fontId="27" numFmtId="168" xfId="0" applyAlignment="1" applyFont="1" applyNumberFormat="1">
      <alignment horizontal="center" shrinkToFit="0" vertical="center" wrapText="1"/>
    </xf>
    <xf borderId="8" fillId="5" fontId="26" numFmtId="0" xfId="0" applyAlignment="1" applyBorder="1" applyFont="1">
      <alignment horizontal="left" shrinkToFit="0" wrapText="1"/>
    </xf>
    <xf borderId="8" fillId="3" fontId="26" numFmtId="168" xfId="0" applyAlignment="1" applyBorder="1" applyFont="1" applyNumberFormat="1">
      <alignment horizontal="left"/>
    </xf>
    <xf borderId="0" fillId="4" fontId="35" numFmtId="0" xfId="0" applyAlignment="1" applyFont="1">
      <alignment horizontal="center" shrinkToFit="0" vertical="center" wrapText="1"/>
    </xf>
    <xf borderId="0" fillId="4" fontId="26" numFmtId="0" xfId="0" applyFont="1"/>
    <xf borderId="0" fillId="5" fontId="35" numFmtId="0" xfId="0" applyAlignment="1" applyFont="1">
      <alignment horizontal="center" shrinkToFit="0" vertical="center" wrapText="1"/>
    </xf>
    <xf borderId="0" fillId="5" fontId="12" numFmtId="0" xfId="0" applyFont="1"/>
    <xf borderId="8" fillId="0" fontId="26" numFmtId="0" xfId="0" applyBorder="1" applyFont="1"/>
    <xf borderId="0" fillId="4" fontId="37" numFmtId="0" xfId="0" applyAlignment="1" applyFont="1">
      <alignment horizontal="center" shrinkToFit="0" vertical="center" wrapText="1"/>
    </xf>
    <xf borderId="8" fillId="4" fontId="26" numFmtId="0" xfId="0" applyAlignment="1" applyBorder="1" applyFont="1">
      <alignment shrinkToFit="0" wrapText="1"/>
    </xf>
    <xf borderId="8" fillId="0" fontId="26" numFmtId="168" xfId="0" applyBorder="1" applyFont="1" applyNumberFormat="1"/>
    <xf borderId="8" fillId="0" fontId="34" numFmtId="168" xfId="0" applyBorder="1" applyFont="1" applyNumberFormat="1"/>
    <xf borderId="8" fillId="0" fontId="26" numFmtId="0" xfId="0" applyAlignment="1" applyBorder="1" applyFont="1">
      <alignment shrinkToFit="0" wrapText="1"/>
    </xf>
    <xf borderId="0" fillId="4" fontId="27" numFmtId="170" xfId="0" applyAlignment="1" applyFont="1" applyNumberFormat="1">
      <alignment horizontal="center" shrinkToFit="0" vertical="center" wrapText="1"/>
    </xf>
    <xf borderId="8" fillId="4" fontId="26" numFmtId="0" xfId="0" applyAlignment="1" applyBorder="1" applyFont="1">
      <alignment horizontal="left"/>
    </xf>
    <xf borderId="8" fillId="4" fontId="26" numFmtId="0" xfId="0" applyAlignment="1" applyBorder="1" applyFont="1">
      <alignment horizontal="left" shrinkToFit="0" wrapText="1"/>
    </xf>
    <xf borderId="8" fillId="4" fontId="26" numFmtId="168" xfId="0" applyAlignment="1" applyBorder="1" applyFont="1" applyNumberFormat="1">
      <alignment horizontal="left" shrinkToFit="0" wrapText="0"/>
    </xf>
    <xf borderId="8" fillId="4" fontId="26" numFmtId="0" xfId="0" applyAlignment="1" applyBorder="1" applyFont="1">
      <alignment horizontal="left" shrinkToFit="0" wrapText="0"/>
    </xf>
    <xf borderId="8" fillId="4" fontId="26" numFmtId="168" xfId="0" applyAlignment="1" applyBorder="1" applyFont="1" applyNumberFormat="1">
      <alignment horizontal="left" shrinkToFit="0" wrapText="1"/>
    </xf>
    <xf borderId="0" fillId="0" fontId="12" numFmtId="0" xfId="0" applyAlignment="1" applyFont="1">
      <alignment horizontal="left"/>
    </xf>
    <xf borderId="18" fillId="8" fontId="38" numFmtId="0" xfId="0" applyAlignment="1" applyBorder="1" applyFill="1" applyFont="1">
      <alignment horizontal="center" shrinkToFit="0" vertical="center" wrapText="1"/>
    </xf>
    <xf borderId="18" fillId="8" fontId="38" numFmtId="0" xfId="0" applyAlignment="1" applyBorder="1" applyFont="1">
      <alignment horizontal="left" shrinkToFit="0" vertical="center" wrapText="0"/>
    </xf>
    <xf borderId="18" fillId="8" fontId="38" numFmtId="49" xfId="0" applyAlignment="1" applyBorder="1" applyFont="1" applyNumberFormat="1">
      <alignment horizontal="center" shrinkToFit="0" vertical="center" wrapText="0"/>
    </xf>
    <xf borderId="18" fillId="8" fontId="38" numFmtId="0" xfId="0" applyAlignment="1" applyBorder="1" applyFont="1">
      <alignment horizontal="center" shrinkToFit="0" vertical="center" wrapText="0"/>
    </xf>
    <xf borderId="19" fillId="8" fontId="22" numFmtId="0" xfId="0" applyAlignment="1" applyBorder="1" applyFont="1">
      <alignment shrinkToFit="0" vertical="center" wrapText="0"/>
    </xf>
    <xf borderId="20" fillId="8" fontId="30" numFmtId="168" xfId="0" applyAlignment="1" applyBorder="1" applyFont="1" applyNumberFormat="1">
      <alignment shrinkToFit="0" vertical="bottom" wrapText="0"/>
    </xf>
    <xf borderId="20" fillId="8" fontId="30" numFmtId="0" xfId="0" applyAlignment="1" applyBorder="1" applyFont="1">
      <alignment shrinkToFit="0" vertical="bottom" wrapText="0"/>
    </xf>
    <xf borderId="20" fillId="8" fontId="20" numFmtId="168" xfId="0" applyAlignment="1" applyBorder="1" applyFont="1" applyNumberFormat="1">
      <alignment shrinkToFit="0" vertical="center" wrapText="0"/>
    </xf>
    <xf borderId="21" fillId="8" fontId="30" numFmtId="168" xfId="0" applyAlignment="1" applyBorder="1" applyFont="1" applyNumberFormat="1">
      <alignment shrinkToFit="0" vertical="bottom" wrapText="0"/>
    </xf>
    <xf borderId="18" fillId="8" fontId="30" numFmtId="0" xfId="0" applyAlignment="1" applyBorder="1" applyFont="1">
      <alignment shrinkToFit="0" vertical="bottom" wrapText="0"/>
    </xf>
    <xf borderId="18" fillId="8" fontId="39" numFmtId="0" xfId="0" applyAlignment="1" applyBorder="1" applyFont="1">
      <alignment shrinkToFit="0" vertical="bottom" wrapText="0"/>
    </xf>
  </cellXfs>
  <cellStyles count="1">
    <cellStyle xfId="0" name="Normal" builtinId="0"/>
  </cellStyles>
  <dxfs count="6">
    <dxf>
      <font/>
      <fill>
        <patternFill patternType="solid">
          <fgColor theme="0"/>
          <bgColor theme="0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rgb="FF548DD4"/>
          <bgColor rgb="FF548DD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12">
    <tableStyle count="3" pivot="0" name="Cálculos dos uniformes e Diária-style">
      <tableStyleElement dxfId="2" type="headerRow"/>
      <tableStyleElement dxfId="3" type="firstRowStripe"/>
      <tableStyleElement dxfId="2" type="secondRowStripe"/>
    </tableStyle>
    <tableStyle count="3" pivot="0" name="Cálculos dos uniformes e Diária-style 2">
      <tableStyleElement dxfId="2" type="headerRow"/>
      <tableStyleElement dxfId="3" type="firstRowStripe"/>
      <tableStyleElement dxfId="3" type="secondRowStripe"/>
    </tableStyle>
    <tableStyle count="2" pivot="0" name="Cálculos dos uniformes e Diária-style 3">
      <tableStyleElement dxfId="3" type="firstRowStripe"/>
      <tableStyleElement dxfId="3" type="secondRowStripe"/>
    </tableStyle>
    <tableStyle count="2" pivot="0" name="Cálculos dos uniformes e Diária-style 4">
      <tableStyleElement dxfId="3" type="firstRowStripe"/>
      <tableStyleElement dxfId="3" type="secondRowStripe"/>
    </tableStyle>
    <tableStyle count="2" pivot="0" name="Cálculos dos uniformes e Diária-style 5">
      <tableStyleElement dxfId="3" type="firstRowStripe"/>
      <tableStyleElement dxfId="4" type="secondRowStripe"/>
    </tableStyle>
    <tableStyle count="3" pivot="0" name="Cálculos dos uniformes e Diária-style 6">
      <tableStyleElement dxfId="2" type="headerRow"/>
      <tableStyleElement dxfId="3" type="firstRowStripe"/>
      <tableStyleElement dxfId="3" type="secondRowStripe"/>
    </tableStyle>
    <tableStyle count="2" pivot="0" name="Cálculos dos uniformes e Diária-style 7">
      <tableStyleElement dxfId="3" type="firstRowStripe"/>
      <tableStyleElement dxfId="3" type="secondRowStripe"/>
    </tableStyle>
    <tableStyle count="3" pivot="0" name="Cálculos dos uniformes e Diária-style 8">
      <tableStyleElement dxfId="2" type="headerRow"/>
      <tableStyleElement dxfId="3" type="firstRowStripe"/>
      <tableStyleElement dxfId="3" type="secondRowStripe"/>
    </tableStyle>
    <tableStyle count="3" pivot="0" name="Cálculos dos uniformes e Diária-style 9">
      <tableStyleElement dxfId="2" type="headerRow"/>
      <tableStyleElement dxfId="3" type="firstRowStripe"/>
      <tableStyleElement dxfId="3" type="secondRowStripe"/>
    </tableStyle>
    <tableStyle count="2" pivot="0" name="Cálculos dos uniformes e Diária-style 10">
      <tableStyleElement dxfId="3" type="firstRowStripe"/>
      <tableStyleElement dxfId="3" type="secondRowStripe"/>
    </tableStyle>
    <tableStyle count="2" pivot="0" name="Cálculos dos uniformes e Diária-style 11">
      <tableStyleElement dxfId="3" type="firstRowStripe"/>
      <tableStyleElement dxfId="4" type="secondRowStripe"/>
    </tableStyle>
    <tableStyle count="4" pivot="0" name="Cálculos dos uniformes e Diária-style 12">
      <tableStyleElement dxfId="2" type="headerRow"/>
      <tableStyleElement dxfId="3" type="firstRowStripe"/>
      <tableStyleElement dxfId="3" type="secondRowStripe"/>
      <tableStyleElement dxfId="5" type="totalRow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28:D29" displayName="Table_1" name="Table_1" id="1">
  <tableColumns count="4">
    <tableColumn name="Custo Ass. Adm. (A)" id="1"/>
    <tableColumn name="Diária/mensal (B)" id="2"/>
    <tableColumn name="valor total (A+B)" id="3"/>
    <tableColumn name="Total/anual/6 postos" id="4"/>
  </tableColumns>
  <tableStyleInfo name="Cálculos dos uniformes e Diária-style" showColumnStripes="0" showFirstColumn="1" showLastColumn="1" showRowStripes="1"/>
</table>
</file>

<file path=xl/tables/table2.xml><?xml version="1.0" encoding="utf-8"?>
<table xmlns="http://schemas.openxmlformats.org/spreadsheetml/2006/main" headerRowCount="0" ref="A32:E32" displayName="Table_2" name="Table_2" id="2">
  <tableColumns count="5">
    <tableColumn name="Column1" id="1"/>
    <tableColumn name="Column2" id="2"/>
    <tableColumn name="Column3" id="3"/>
    <tableColumn name="Column4" id="4"/>
    <tableColumn name="Column5" id="5"/>
  </tableColumns>
  <tableStyleInfo name="Cálculos dos uniformes e Diária-style 2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headerRowCount="0" ref="E33:E34" displayName="Table_3" name="Table_3" id="3">
  <tableColumns count="1">
    <tableColumn name="Column1" id="1"/>
  </tableColumns>
  <tableStyleInfo name="Cálculos dos uniformes e Diária-style 3" showColumnStripes="0" showFirstColumn="1" showLastColumn="1" showRowStripes="1"/>
</table>
</file>

<file path=xl/tables/table4.xml><?xml version="1.0" encoding="utf-8"?>
<table xmlns="http://schemas.openxmlformats.org/spreadsheetml/2006/main" headerRowCount="0" ref="F33:F34" displayName="Table_4" name="Table_4" id="4">
  <tableColumns count="1">
    <tableColumn name="Column1" id="1"/>
  </tableColumns>
  <tableStyleInfo name="Cálculos dos uniformes e Diária-style 4" showColumnStripes="0" showFirstColumn="1" showLastColumn="1" showRowStripes="1"/>
</table>
</file>

<file path=xl/tables/table5.xml><?xml version="1.0" encoding="utf-8"?>
<table xmlns="http://schemas.openxmlformats.org/spreadsheetml/2006/main" headerRowCount="0" ref="G54:L55" displayName="Table_5" name="Table_5" id="5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Cálculos dos uniformes e Diária-style 5" showColumnStripes="0" showFirstColumn="1" showLastColumn="1" showRowStripes="1"/>
</table>
</file>

<file path=xl/tables/table6.xml><?xml version="1.0" encoding="utf-8"?>
<table xmlns="http://schemas.openxmlformats.org/spreadsheetml/2006/main" headerRowCount="0" ref="A55:F58" displayName="Table_6" name="Table_6" id="6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Cálculos dos uniformes e Diária-style 6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7.xml><?xml version="1.0" encoding="utf-8"?>
<table xmlns="http://schemas.openxmlformats.org/spreadsheetml/2006/main" headerRowCount="0" ref="H59:M60" displayName="Table_7" name="Table_7" id="7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Cálculos dos uniformes e Diária-style 7" showColumnStripes="0" showFirstColumn="1" showLastColumn="1" showRowStripes="1"/>
</table>
</file>

<file path=xl/tables/table8.xml><?xml version="1.0" encoding="utf-8"?>
<table xmlns="http://schemas.openxmlformats.org/spreadsheetml/2006/main" headerRowCount="0" ref="A69:E71" displayName="Table_8" name="Table_8" id="8">
  <tableColumns count="5">
    <tableColumn name="Column1" id="1"/>
    <tableColumn name="Column2" id="2"/>
    <tableColumn name="Column3" id="3"/>
    <tableColumn name="Column4" id="4"/>
    <tableColumn name="Column5" id="5"/>
  </tableColumns>
  <tableStyleInfo name="Cálculos dos uniformes e Diária-style 8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9.xml><?xml version="1.0" encoding="utf-8"?>
<table xmlns="http://schemas.openxmlformats.org/spreadsheetml/2006/main" headerRowCount="0" ref="G70:M76" displayName="Table_9" name="Table_9" id="9">
  <tableColumns count="7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</tableColumns>
  <tableStyleInfo name="Cálculos dos uniformes e Diária-style 9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10.xml><?xml version="1.0" encoding="utf-8"?>
<table xmlns="http://schemas.openxmlformats.org/spreadsheetml/2006/main" headerRowCount="0" ref="H92:L92" displayName="Table_10" name="Table_10" id="10">
  <tableColumns count="5">
    <tableColumn name="Column1" id="1"/>
    <tableColumn name="Column2" id="2"/>
    <tableColumn name="Column3" id="3"/>
    <tableColumn name="Column4" id="4"/>
    <tableColumn name="Column5" id="5"/>
  </tableColumns>
  <tableStyleInfo name="Cálculos dos uniformes e Diária-style 10" showColumnStripes="0" showFirstColumn="1" showLastColumn="1" showRowStripes="1"/>
</table>
</file>

<file path=xl/tables/table11.xml><?xml version="1.0" encoding="utf-8"?>
<table xmlns="http://schemas.openxmlformats.org/spreadsheetml/2006/main" headerRowCount="0" ref="H93:L97" displayName="Table_11" name="Table_11" id="11">
  <tableColumns count="5">
    <tableColumn name="Column1" id="1"/>
    <tableColumn name="Column2" id="2"/>
    <tableColumn name="Column3" id="3"/>
    <tableColumn name="Column4" id="4"/>
    <tableColumn name="Column5" id="5"/>
  </tableColumns>
  <tableStyleInfo name="Cálculos dos uniformes e Diária-style 11" showColumnStripes="0" showFirstColumn="1" showLastColumn="1" showRowStripes="1"/>
</table>
</file>

<file path=xl/tables/table12.xml><?xml version="1.0" encoding="utf-8"?>
<table xmlns="http://schemas.openxmlformats.org/spreadsheetml/2006/main" totalsRowCount="1" ref="A165:F168" displayName="Table_12" name="Table_12" id="12">
  <tableColumns count="6">
    <tableColumn totalsRowLabel="Total" name="Horas Extras (HE)" id="1"/>
    <tableColumn name="Valor da H.E _x000a_(R$)" id="2"/>
    <tableColumn name="Previsão mensal H.E/posto" id="3"/>
    <tableColumn totalsRowFunction="custom" name="Valor mensal/posto" id="4"/>
    <tableColumn totalsRowFunction="custom" name="Valor mensal/4 postos" id="5"/>
    <tableColumn totalsRowFunction="custom" name="Total Anual (R$" id="6"/>
  </tableColumns>
  <tableStyleInfo name="Cálculos dos uniformes e Diária-style 1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20" Type="http://schemas.openxmlformats.org/officeDocument/2006/relationships/table" Target="../tables/table7.xml"/><Relationship Id="rId22" Type="http://schemas.openxmlformats.org/officeDocument/2006/relationships/table" Target="../tables/table9.xml"/><Relationship Id="rId21" Type="http://schemas.openxmlformats.org/officeDocument/2006/relationships/table" Target="../tables/table8.xml"/><Relationship Id="rId24" Type="http://schemas.openxmlformats.org/officeDocument/2006/relationships/table" Target="../tables/table11.xml"/><Relationship Id="rId23" Type="http://schemas.openxmlformats.org/officeDocument/2006/relationships/table" Target="../tables/table10.xml"/><Relationship Id="rId1" Type="http://schemas.openxmlformats.org/officeDocument/2006/relationships/drawing" Target="../drawings/drawing9.xml"/><Relationship Id="rId15" Type="http://schemas.openxmlformats.org/officeDocument/2006/relationships/table" Target="../tables/table2.xml"/><Relationship Id="rId14" Type="http://schemas.openxmlformats.org/officeDocument/2006/relationships/table" Target="../tables/table1.xml"/><Relationship Id="rId25" Type="http://schemas.openxmlformats.org/officeDocument/2006/relationships/table" Target="../tables/table12.xml"/><Relationship Id="rId17" Type="http://schemas.openxmlformats.org/officeDocument/2006/relationships/table" Target="../tables/table4.xml"/><Relationship Id="rId16" Type="http://schemas.openxmlformats.org/officeDocument/2006/relationships/table" Target="../tables/table3.xml"/><Relationship Id="rId19" Type="http://schemas.openxmlformats.org/officeDocument/2006/relationships/table" Target="../tables/table6.xml"/><Relationship Id="rId18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7.75"/>
    <col customWidth="1" min="2" max="4" width="9.13"/>
    <col customWidth="1" min="5" max="5" width="10.88"/>
    <col customWidth="1" min="6" max="6" width="9.13"/>
    <col customWidth="1" min="7" max="7" width="20.88"/>
    <col customWidth="1" min="8" max="8" width="9.0"/>
    <col customWidth="1" min="9" max="9" width="20.13"/>
    <col customWidth="1" min="10" max="10" width="12.0"/>
    <col customWidth="1" min="11" max="11" width="11.63"/>
    <col customWidth="1" min="12" max="12" width="10.88"/>
    <col customWidth="1" min="13" max="26" width="9.13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</v>
      </c>
      <c r="B2" s="5"/>
      <c r="C2" s="5"/>
      <c r="D2" s="5"/>
      <c r="E2" s="5"/>
      <c r="F2" s="5"/>
      <c r="G2" s="5"/>
      <c r="H2" s="5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8" t="s">
        <v>2</v>
      </c>
      <c r="B4" s="9"/>
      <c r="C4" s="9"/>
      <c r="D4" s="9"/>
      <c r="E4" s="9"/>
      <c r="F4" s="10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1" t="s">
        <v>3</v>
      </c>
      <c r="B5" s="9"/>
      <c r="C5" s="9"/>
      <c r="D5" s="9"/>
      <c r="E5" s="9"/>
      <c r="F5" s="10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2" t="s">
        <v>4</v>
      </c>
      <c r="B6" s="12"/>
      <c r="C6" s="13" t="s">
        <v>5</v>
      </c>
      <c r="D6" s="9"/>
      <c r="E6" s="9"/>
      <c r="F6" s="10"/>
      <c r="G6" s="14"/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5" t="s">
        <v>6</v>
      </c>
      <c r="B7" s="12"/>
      <c r="C7" s="11"/>
      <c r="D7" s="9"/>
      <c r="E7" s="9"/>
      <c r="F7" s="10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7" t="s">
        <v>7</v>
      </c>
      <c r="B9" s="9"/>
      <c r="C9" s="9"/>
      <c r="D9" s="9"/>
      <c r="E9" s="9"/>
      <c r="F9" s="9"/>
      <c r="G9" s="9"/>
      <c r="H9" s="9"/>
      <c r="I9" s="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8" t="s">
        <v>8</v>
      </c>
      <c r="B10" s="19" t="s">
        <v>9</v>
      </c>
      <c r="C10" s="9"/>
      <c r="D10" s="9"/>
      <c r="E10" s="9"/>
      <c r="F10" s="9"/>
      <c r="G10" s="9"/>
      <c r="H10" s="10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8" t="s">
        <v>10</v>
      </c>
      <c r="B11" s="19" t="s">
        <v>11</v>
      </c>
      <c r="C11" s="9"/>
      <c r="D11" s="9"/>
      <c r="E11" s="9"/>
      <c r="F11" s="9"/>
      <c r="G11" s="9"/>
      <c r="H11" s="10"/>
      <c r="I11" s="18" t="s">
        <v>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8" t="s">
        <v>12</v>
      </c>
      <c r="B12" s="19" t="s">
        <v>13</v>
      </c>
      <c r="C12" s="9"/>
      <c r="D12" s="9"/>
      <c r="E12" s="9"/>
      <c r="F12" s="9"/>
      <c r="G12" s="9"/>
      <c r="H12" s="10"/>
      <c r="I12" s="21" t="s">
        <v>14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8" t="s">
        <v>15</v>
      </c>
      <c r="B13" s="19" t="s">
        <v>16</v>
      </c>
      <c r="C13" s="9"/>
      <c r="D13" s="9"/>
      <c r="E13" s="9"/>
      <c r="F13" s="9"/>
      <c r="G13" s="9"/>
      <c r="H13" s="10"/>
      <c r="I13" s="18">
        <v>12.0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7"/>
      <c r="B14" s="16"/>
      <c r="C14" s="16"/>
      <c r="D14" s="16"/>
      <c r="E14" s="16"/>
      <c r="F14" s="16"/>
      <c r="G14" s="16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7" t="s">
        <v>17</v>
      </c>
      <c r="B15" s="9"/>
      <c r="C15" s="9"/>
      <c r="D15" s="9"/>
      <c r="E15" s="9"/>
      <c r="F15" s="9"/>
      <c r="G15" s="9"/>
      <c r="H15" s="9"/>
      <c r="I15" s="1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22" t="s">
        <v>18</v>
      </c>
      <c r="B16" s="9"/>
      <c r="C16" s="10"/>
      <c r="D16" s="22" t="s">
        <v>19</v>
      </c>
      <c r="E16" s="9"/>
      <c r="F16" s="10"/>
      <c r="G16" s="23" t="s">
        <v>20</v>
      </c>
      <c r="H16" s="9"/>
      <c r="I16" s="1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25.5" customHeight="1">
      <c r="A17" s="13" t="s">
        <v>5</v>
      </c>
      <c r="B17" s="9"/>
      <c r="C17" s="10"/>
      <c r="D17" s="25" t="s">
        <v>21</v>
      </c>
      <c r="E17" s="9"/>
      <c r="F17" s="10"/>
      <c r="G17" s="26">
        <v>6.0</v>
      </c>
      <c r="H17" s="9"/>
      <c r="I17" s="1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2.75" customHeight="1">
      <c r="A18" s="27"/>
      <c r="B18" s="9"/>
      <c r="C18" s="9"/>
      <c r="D18" s="9"/>
      <c r="E18" s="9"/>
      <c r="F18" s="9"/>
      <c r="G18" s="9"/>
      <c r="H18" s="9"/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7" t="s">
        <v>22</v>
      </c>
      <c r="B19" s="9"/>
      <c r="C19" s="9"/>
      <c r="D19" s="9"/>
      <c r="E19" s="9"/>
      <c r="F19" s="9"/>
      <c r="G19" s="9"/>
      <c r="H19" s="9"/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7" t="s">
        <v>23</v>
      </c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28"/>
      <c r="B21" s="28"/>
      <c r="C21" s="29"/>
      <c r="D21" s="29"/>
      <c r="E21" s="30"/>
      <c r="F21" s="30"/>
      <c r="G21" s="30"/>
      <c r="H21" s="30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31" t="s">
        <v>24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32"/>
      <c r="B23" s="28"/>
      <c r="C23" s="29"/>
      <c r="D23" s="29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33" t="s">
        <v>25</v>
      </c>
      <c r="B24" s="9"/>
      <c r="C24" s="9"/>
      <c r="D24" s="9"/>
      <c r="E24" s="9"/>
      <c r="F24" s="9"/>
      <c r="G24" s="9"/>
      <c r="H24" s="9"/>
      <c r="I24" s="1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34" t="s">
        <v>26</v>
      </c>
      <c r="B25" s="9"/>
      <c r="C25" s="9"/>
      <c r="D25" s="9"/>
      <c r="E25" s="9"/>
      <c r="F25" s="9"/>
      <c r="G25" s="9"/>
      <c r="H25" s="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7" t="s">
        <v>27</v>
      </c>
      <c r="B26" s="9"/>
      <c r="C26" s="9"/>
      <c r="D26" s="9"/>
      <c r="E26" s="9"/>
      <c r="F26" s="9"/>
      <c r="G26" s="9"/>
      <c r="H26" s="9"/>
      <c r="I26" s="1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5">
        <v>1.0</v>
      </c>
      <c r="B27" s="11" t="s">
        <v>28</v>
      </c>
      <c r="C27" s="9"/>
      <c r="D27" s="9"/>
      <c r="E27" s="9"/>
      <c r="F27" s="9"/>
      <c r="G27" s="9"/>
      <c r="H27" s="10"/>
      <c r="I27" s="36" t="s">
        <v>5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8">
        <v>2.0</v>
      </c>
      <c r="B28" s="19" t="s">
        <v>29</v>
      </c>
      <c r="C28" s="9"/>
      <c r="D28" s="9"/>
      <c r="E28" s="9"/>
      <c r="F28" s="9"/>
      <c r="G28" s="9"/>
      <c r="H28" s="10"/>
      <c r="I28" s="37">
        <v>807461.0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8">
        <v>3.0</v>
      </c>
      <c r="B29" s="19" t="s">
        <v>30</v>
      </c>
      <c r="C29" s="9"/>
      <c r="D29" s="9"/>
      <c r="E29" s="9"/>
      <c r="F29" s="9"/>
      <c r="G29" s="9"/>
      <c r="H29" s="10"/>
      <c r="I29" s="38">
        <v>3257.15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5">
        <v>4.0</v>
      </c>
      <c r="B30" s="11" t="s">
        <v>31</v>
      </c>
      <c r="C30" s="9"/>
      <c r="D30" s="9"/>
      <c r="E30" s="9"/>
      <c r="F30" s="9"/>
      <c r="G30" s="9"/>
      <c r="H30" s="10"/>
      <c r="I30" s="36" t="s">
        <v>5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8">
        <v>5.0</v>
      </c>
      <c r="B31" s="19" t="s">
        <v>32</v>
      </c>
      <c r="C31" s="9"/>
      <c r="D31" s="9"/>
      <c r="E31" s="9"/>
      <c r="F31" s="9"/>
      <c r="G31" s="9"/>
      <c r="H31" s="10"/>
      <c r="I31" s="36" t="s">
        <v>33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8">
        <v>6.0</v>
      </c>
      <c r="B32" s="19" t="s">
        <v>34</v>
      </c>
      <c r="C32" s="9"/>
      <c r="D32" s="9"/>
      <c r="E32" s="9"/>
      <c r="F32" s="9"/>
      <c r="G32" s="9"/>
      <c r="H32" s="10"/>
      <c r="I32" s="39" t="s">
        <v>35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8">
        <v>7.0</v>
      </c>
      <c r="B33" s="19" t="s">
        <v>36</v>
      </c>
      <c r="C33" s="9"/>
      <c r="D33" s="9"/>
      <c r="E33" s="9"/>
      <c r="F33" s="9"/>
      <c r="G33" s="9"/>
      <c r="H33" s="10"/>
      <c r="I33" s="40">
        <v>45658.0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27"/>
      <c r="B34" s="9"/>
      <c r="C34" s="9"/>
      <c r="D34" s="9"/>
      <c r="E34" s="9"/>
      <c r="F34" s="9"/>
      <c r="G34" s="9"/>
      <c r="H34" s="9"/>
      <c r="I34" s="1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27" t="s">
        <v>37</v>
      </c>
      <c r="B35" s="9"/>
      <c r="C35" s="9"/>
      <c r="D35" s="9"/>
      <c r="E35" s="9"/>
      <c r="F35" s="9"/>
      <c r="G35" s="9"/>
      <c r="H35" s="9"/>
      <c r="I35" s="1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 t="s">
        <v>38</v>
      </c>
      <c r="B36" s="9"/>
      <c r="C36" s="9"/>
      <c r="D36" s="9"/>
      <c r="E36" s="9"/>
      <c r="F36" s="9"/>
      <c r="G36" s="9"/>
      <c r="H36" s="9"/>
      <c r="I36" s="1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7"/>
      <c r="B37" s="16"/>
      <c r="C37" s="16"/>
      <c r="D37" s="16"/>
      <c r="E37" s="16"/>
      <c r="F37" s="16"/>
      <c r="G37" s="16"/>
      <c r="H37" s="16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7" t="s">
        <v>39</v>
      </c>
      <c r="B38" s="9"/>
      <c r="C38" s="9"/>
      <c r="D38" s="9"/>
      <c r="E38" s="9"/>
      <c r="F38" s="9"/>
      <c r="G38" s="9"/>
      <c r="H38" s="9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42">
        <v>1.0</v>
      </c>
      <c r="B39" s="43" t="s">
        <v>40</v>
      </c>
      <c r="C39" s="9"/>
      <c r="D39" s="9"/>
      <c r="E39" s="9"/>
      <c r="F39" s="9"/>
      <c r="G39" s="10"/>
      <c r="H39" s="42" t="s">
        <v>41</v>
      </c>
      <c r="I39" s="42" t="s">
        <v>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42" t="s">
        <v>8</v>
      </c>
      <c r="B40" s="19" t="s">
        <v>43</v>
      </c>
      <c r="C40" s="9"/>
      <c r="D40" s="9"/>
      <c r="E40" s="9"/>
      <c r="F40" s="9"/>
      <c r="G40" s="10"/>
      <c r="H40" s="44"/>
      <c r="I40" s="45">
        <f>I29</f>
        <v>3257.15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42" t="s">
        <v>10</v>
      </c>
      <c r="B41" s="19" t="s">
        <v>44</v>
      </c>
      <c r="C41" s="9"/>
      <c r="D41" s="9"/>
      <c r="E41" s="9"/>
      <c r="F41" s="9"/>
      <c r="G41" s="10"/>
      <c r="H41" s="46"/>
      <c r="I41" s="45">
        <f>H41*I40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42" t="s">
        <v>12</v>
      </c>
      <c r="B42" s="19" t="s">
        <v>45</v>
      </c>
      <c r="C42" s="9"/>
      <c r="D42" s="9"/>
      <c r="E42" s="9"/>
      <c r="F42" s="9"/>
      <c r="G42" s="10"/>
      <c r="H42" s="46"/>
      <c r="I42" s="45">
        <f>H42*I40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42" t="s">
        <v>15</v>
      </c>
      <c r="B43" s="19" t="s">
        <v>46</v>
      </c>
      <c r="C43" s="9"/>
      <c r="D43" s="9"/>
      <c r="E43" s="9"/>
      <c r="F43" s="9"/>
      <c r="G43" s="10"/>
      <c r="H43" s="46"/>
      <c r="I43" s="45">
        <v>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42" t="s">
        <v>47</v>
      </c>
      <c r="B44" s="19" t="s">
        <v>48</v>
      </c>
      <c r="C44" s="9"/>
      <c r="D44" s="9"/>
      <c r="E44" s="9"/>
      <c r="F44" s="9"/>
      <c r="G44" s="10"/>
      <c r="H44" s="46"/>
      <c r="I44" s="45">
        <v>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2" t="s">
        <v>49</v>
      </c>
      <c r="B45" s="19" t="s">
        <v>50</v>
      </c>
      <c r="C45" s="9"/>
      <c r="D45" s="9"/>
      <c r="E45" s="9"/>
      <c r="F45" s="9"/>
      <c r="G45" s="10"/>
      <c r="H45" s="46"/>
      <c r="I45" s="45">
        <v>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2" t="s">
        <v>51</v>
      </c>
      <c r="B46" s="19" t="s">
        <v>52</v>
      </c>
      <c r="C46" s="9"/>
      <c r="D46" s="9"/>
      <c r="E46" s="9"/>
      <c r="F46" s="9"/>
      <c r="G46" s="10"/>
      <c r="H46" s="46"/>
      <c r="I46" s="45">
        <v>0.0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7" t="s">
        <v>53</v>
      </c>
      <c r="B47" s="9"/>
      <c r="C47" s="9"/>
      <c r="D47" s="9"/>
      <c r="E47" s="9"/>
      <c r="F47" s="9"/>
      <c r="G47" s="9"/>
      <c r="H47" s="10"/>
      <c r="I47" s="47">
        <f>SUM(I40:I46)</f>
        <v>3257.15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27"/>
      <c r="B48" s="9"/>
      <c r="C48" s="9"/>
      <c r="D48" s="9"/>
      <c r="E48" s="9"/>
      <c r="F48" s="9"/>
      <c r="G48" s="9"/>
      <c r="H48" s="9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27" t="s">
        <v>54</v>
      </c>
      <c r="B49" s="9"/>
      <c r="C49" s="9"/>
      <c r="D49" s="9"/>
      <c r="E49" s="9"/>
      <c r="F49" s="9"/>
      <c r="G49" s="9"/>
      <c r="H49" s="9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7" t="s">
        <v>55</v>
      </c>
      <c r="B51" s="9"/>
      <c r="C51" s="9"/>
      <c r="D51" s="9"/>
      <c r="E51" s="9"/>
      <c r="F51" s="9"/>
      <c r="G51" s="9"/>
      <c r="H51" s="9"/>
      <c r="I51" s="1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2"/>
      <c r="B52" s="48"/>
      <c r="C52" s="49"/>
      <c r="D52" s="49"/>
      <c r="E52" s="49"/>
      <c r="F52" s="49"/>
      <c r="G52" s="50"/>
      <c r="H52" s="42"/>
      <c r="I52" s="4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7" t="s">
        <v>56</v>
      </c>
      <c r="B53" s="9"/>
      <c r="C53" s="9"/>
      <c r="D53" s="9"/>
      <c r="E53" s="9"/>
      <c r="F53" s="9"/>
      <c r="G53" s="9"/>
      <c r="H53" s="9"/>
      <c r="I53" s="1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1" t="s">
        <v>57</v>
      </c>
      <c r="B54" s="43" t="s">
        <v>58</v>
      </c>
      <c r="C54" s="9"/>
      <c r="D54" s="9"/>
      <c r="E54" s="9"/>
      <c r="F54" s="9"/>
      <c r="G54" s="10"/>
      <c r="H54" s="52"/>
      <c r="I54" s="42" t="s">
        <v>42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2" t="s">
        <v>8</v>
      </c>
      <c r="B55" s="53" t="s">
        <v>59</v>
      </c>
      <c r="C55" s="9"/>
      <c r="D55" s="9"/>
      <c r="E55" s="9"/>
      <c r="F55" s="9"/>
      <c r="G55" s="10"/>
      <c r="H55" s="46">
        <f>1/12*1</f>
        <v>0.08333333333</v>
      </c>
      <c r="I55" s="54">
        <f>H55*I47</f>
        <v>271.4291667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2" t="s">
        <v>10</v>
      </c>
      <c r="B56" s="53" t="s">
        <v>60</v>
      </c>
      <c r="C56" s="9"/>
      <c r="D56" s="9"/>
      <c r="E56" s="9"/>
      <c r="F56" s="9"/>
      <c r="G56" s="10"/>
      <c r="H56" s="46">
        <f>((1/3)/12)*1</f>
        <v>0.02777777778</v>
      </c>
      <c r="I56" s="54">
        <f>H56*I47</f>
        <v>90.47638889</v>
      </c>
      <c r="J56" s="3"/>
      <c r="K56" s="3"/>
      <c r="L56" s="3"/>
      <c r="M56" s="55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48" t="s">
        <v>61</v>
      </c>
      <c r="B57" s="9"/>
      <c r="C57" s="9"/>
      <c r="D57" s="9"/>
      <c r="E57" s="9"/>
      <c r="F57" s="9"/>
      <c r="G57" s="10"/>
      <c r="H57" s="52">
        <f t="shared" ref="H57:I57" si="1">SUM(H51:H56)</f>
        <v>0.1111111111</v>
      </c>
      <c r="I57" s="56">
        <f t="shared" si="1"/>
        <v>361.9055556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57" t="s">
        <v>12</v>
      </c>
      <c r="B58" s="58" t="s">
        <v>62</v>
      </c>
      <c r="C58" s="9"/>
      <c r="D58" s="9"/>
      <c r="E58" s="9"/>
      <c r="F58" s="9"/>
      <c r="G58" s="10"/>
      <c r="H58" s="59">
        <f>H75*H57</f>
        <v>0.03977777778</v>
      </c>
      <c r="I58" s="60">
        <f>H58*I47</f>
        <v>129.5621889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8" t="s">
        <v>63</v>
      </c>
      <c r="B59" s="9"/>
      <c r="C59" s="9"/>
      <c r="D59" s="9"/>
      <c r="E59" s="9"/>
      <c r="F59" s="9"/>
      <c r="G59" s="10"/>
      <c r="H59" s="52">
        <f>SUM(H57+H58)</f>
        <v>0.1508888889</v>
      </c>
      <c r="I59" s="56">
        <f>I57+I58</f>
        <v>491.4677444</v>
      </c>
      <c r="J59" s="3"/>
      <c r="K59" s="6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2"/>
      <c r="B60" s="53"/>
      <c r="C60" s="62"/>
      <c r="D60" s="62"/>
      <c r="E60" s="62"/>
      <c r="F60" s="62"/>
      <c r="G60" s="63"/>
      <c r="H60" s="18"/>
      <c r="I60" s="5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7" t="s">
        <v>64</v>
      </c>
      <c r="B61" s="9"/>
      <c r="C61" s="9"/>
      <c r="D61" s="9"/>
      <c r="E61" s="9"/>
      <c r="F61" s="9"/>
      <c r="G61" s="9"/>
      <c r="H61" s="9"/>
      <c r="I61" s="10"/>
      <c r="J61" s="3"/>
      <c r="K61" s="3"/>
      <c r="L61" s="3"/>
      <c r="M61" s="55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7" t="s">
        <v>65</v>
      </c>
      <c r="B62" s="9"/>
      <c r="C62" s="9"/>
      <c r="D62" s="9"/>
      <c r="E62" s="9"/>
      <c r="F62" s="9"/>
      <c r="G62" s="9"/>
      <c r="H62" s="9"/>
      <c r="I62" s="1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3.0" customHeight="1">
      <c r="A63" s="27" t="s">
        <v>66</v>
      </c>
      <c r="B63" s="9"/>
      <c r="C63" s="9"/>
      <c r="D63" s="9"/>
      <c r="E63" s="9"/>
      <c r="F63" s="9"/>
      <c r="G63" s="9"/>
      <c r="H63" s="9"/>
      <c r="I63" s="1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2"/>
      <c r="B64" s="53"/>
      <c r="C64" s="62"/>
      <c r="D64" s="62"/>
      <c r="E64" s="62"/>
      <c r="F64" s="62"/>
      <c r="G64" s="63"/>
      <c r="H64" s="18"/>
      <c r="I64" s="5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7.0" customHeight="1">
      <c r="A65" s="64" t="s">
        <v>67</v>
      </c>
      <c r="B65" s="9"/>
      <c r="C65" s="9"/>
      <c r="D65" s="9"/>
      <c r="E65" s="9"/>
      <c r="F65" s="9"/>
      <c r="G65" s="9"/>
      <c r="H65" s="9"/>
      <c r="I65" s="1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1" t="s">
        <v>68</v>
      </c>
      <c r="B66" s="65" t="s">
        <v>69</v>
      </c>
      <c r="C66" s="9"/>
      <c r="D66" s="9"/>
      <c r="E66" s="9"/>
      <c r="F66" s="9"/>
      <c r="G66" s="10"/>
      <c r="H66" s="42" t="s">
        <v>41</v>
      </c>
      <c r="I66" s="42" t="s">
        <v>42</v>
      </c>
      <c r="J66" s="3"/>
      <c r="K66" s="3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2" t="s">
        <v>8</v>
      </c>
      <c r="B67" s="19" t="s">
        <v>70</v>
      </c>
      <c r="C67" s="9"/>
      <c r="D67" s="9"/>
      <c r="E67" s="9"/>
      <c r="F67" s="9"/>
      <c r="G67" s="10"/>
      <c r="H67" s="46">
        <v>0.2</v>
      </c>
      <c r="I67" s="45">
        <f t="shared" ref="I67:I74" si="2">H67*$I$47</f>
        <v>651.43</v>
      </c>
      <c r="J67" s="3"/>
      <c r="K67" s="66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2" t="s">
        <v>10</v>
      </c>
      <c r="B68" s="19" t="s">
        <v>71</v>
      </c>
      <c r="C68" s="9"/>
      <c r="D68" s="9"/>
      <c r="E68" s="9"/>
      <c r="F68" s="9"/>
      <c r="G68" s="10"/>
      <c r="H68" s="46">
        <v>0.025</v>
      </c>
      <c r="I68" s="45">
        <f t="shared" si="2"/>
        <v>81.42875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2" t="s">
        <v>12</v>
      </c>
      <c r="B69" s="19" t="s">
        <v>72</v>
      </c>
      <c r="C69" s="9"/>
      <c r="D69" s="9"/>
      <c r="E69" s="9"/>
      <c r="F69" s="9"/>
      <c r="G69" s="10"/>
      <c r="H69" s="67">
        <v>0.02</v>
      </c>
      <c r="I69" s="45">
        <f t="shared" si="2"/>
        <v>65.143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2" t="s">
        <v>15</v>
      </c>
      <c r="B70" s="19" t="s">
        <v>73</v>
      </c>
      <c r="C70" s="9"/>
      <c r="D70" s="9"/>
      <c r="E70" s="9"/>
      <c r="F70" s="9"/>
      <c r="G70" s="10"/>
      <c r="H70" s="46">
        <v>0.015</v>
      </c>
      <c r="I70" s="45">
        <f t="shared" si="2"/>
        <v>48.85725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2" t="s">
        <v>47</v>
      </c>
      <c r="B71" s="19" t="s">
        <v>74</v>
      </c>
      <c r="C71" s="9"/>
      <c r="D71" s="9"/>
      <c r="E71" s="9"/>
      <c r="F71" s="9"/>
      <c r="G71" s="10"/>
      <c r="H71" s="46">
        <v>0.01</v>
      </c>
      <c r="I71" s="45">
        <f t="shared" si="2"/>
        <v>32.5715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2" t="s">
        <v>49</v>
      </c>
      <c r="B72" s="19" t="s">
        <v>75</v>
      </c>
      <c r="C72" s="9"/>
      <c r="D72" s="9"/>
      <c r="E72" s="9"/>
      <c r="F72" s="9"/>
      <c r="G72" s="10"/>
      <c r="H72" s="46">
        <v>0.006</v>
      </c>
      <c r="I72" s="45">
        <f t="shared" si="2"/>
        <v>19.5429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2" t="s">
        <v>51</v>
      </c>
      <c r="B73" s="19" t="s">
        <v>76</v>
      </c>
      <c r="C73" s="9"/>
      <c r="D73" s="9"/>
      <c r="E73" s="9"/>
      <c r="F73" s="9"/>
      <c r="G73" s="10"/>
      <c r="H73" s="46">
        <v>0.002</v>
      </c>
      <c r="I73" s="45">
        <f t="shared" si="2"/>
        <v>6.5143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2" t="s">
        <v>77</v>
      </c>
      <c r="B74" s="19" t="s">
        <v>78</v>
      </c>
      <c r="C74" s="9"/>
      <c r="D74" s="9"/>
      <c r="E74" s="9"/>
      <c r="F74" s="9"/>
      <c r="G74" s="10"/>
      <c r="H74" s="46">
        <v>0.08</v>
      </c>
      <c r="I74" s="45">
        <f t="shared" si="2"/>
        <v>260.572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8" t="s">
        <v>79</v>
      </c>
      <c r="B75" s="9"/>
      <c r="C75" s="9"/>
      <c r="D75" s="9"/>
      <c r="E75" s="9"/>
      <c r="F75" s="9"/>
      <c r="G75" s="10"/>
      <c r="H75" s="52">
        <f t="shared" ref="H75:I75" si="3">SUM(H67:H74)</f>
        <v>0.358</v>
      </c>
      <c r="I75" s="56">
        <f t="shared" si="3"/>
        <v>1166.0597</v>
      </c>
      <c r="J75" s="3"/>
      <c r="K75" s="6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8"/>
      <c r="B76" s="49"/>
      <c r="C76" s="49"/>
      <c r="D76" s="49"/>
      <c r="E76" s="49"/>
      <c r="F76" s="49"/>
      <c r="G76" s="49"/>
      <c r="H76" s="68"/>
      <c r="I76" s="69"/>
      <c r="J76" s="3"/>
      <c r="K76" s="6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7" t="s">
        <v>80</v>
      </c>
      <c r="B77" s="9"/>
      <c r="C77" s="9"/>
      <c r="D77" s="9"/>
      <c r="E77" s="9"/>
      <c r="F77" s="9"/>
      <c r="G77" s="9"/>
      <c r="H77" s="9"/>
      <c r="I77" s="1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7" t="s">
        <v>81</v>
      </c>
      <c r="B78" s="9"/>
      <c r="C78" s="9"/>
      <c r="D78" s="9"/>
      <c r="E78" s="9"/>
      <c r="F78" s="9"/>
      <c r="G78" s="9"/>
      <c r="H78" s="9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27" t="s">
        <v>82</v>
      </c>
      <c r="B79" s="9"/>
      <c r="C79" s="9"/>
      <c r="D79" s="9"/>
      <c r="E79" s="9"/>
      <c r="F79" s="9"/>
      <c r="G79" s="9"/>
      <c r="H79" s="9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2"/>
      <c r="B80" s="53"/>
      <c r="C80" s="9"/>
      <c r="D80" s="9"/>
      <c r="E80" s="9"/>
      <c r="F80" s="9"/>
      <c r="G80" s="10"/>
      <c r="H80" s="18"/>
      <c r="I80" s="5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7" t="s">
        <v>83</v>
      </c>
      <c r="B81" s="9"/>
      <c r="C81" s="9"/>
      <c r="D81" s="9"/>
      <c r="E81" s="9"/>
      <c r="F81" s="9"/>
      <c r="G81" s="9"/>
      <c r="H81" s="9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2" t="s">
        <v>84</v>
      </c>
      <c r="B82" s="43" t="s">
        <v>85</v>
      </c>
      <c r="C82" s="9"/>
      <c r="D82" s="9"/>
      <c r="E82" s="9"/>
      <c r="F82" s="9"/>
      <c r="G82" s="10"/>
      <c r="H82" s="42"/>
      <c r="I82" s="42" t="s">
        <v>42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2" t="s">
        <v>8</v>
      </c>
      <c r="B83" s="53" t="s">
        <v>86</v>
      </c>
      <c r="C83" s="9"/>
      <c r="D83" s="9"/>
      <c r="E83" s="9"/>
      <c r="F83" s="9"/>
      <c r="G83" s="10"/>
      <c r="H83" s="18" t="s">
        <v>87</v>
      </c>
      <c r="I83" s="70">
        <f>44*4.85-6%*I29</f>
        <v>17.971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2" t="s">
        <v>10</v>
      </c>
      <c r="B84" s="53" t="s">
        <v>88</v>
      </c>
      <c r="C84" s="9"/>
      <c r="D84" s="9"/>
      <c r="E84" s="9"/>
      <c r="F84" s="9"/>
      <c r="G84" s="10"/>
      <c r="H84" s="18" t="s">
        <v>87</v>
      </c>
      <c r="I84" s="71">
        <v>21.88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2" t="s">
        <v>12</v>
      </c>
      <c r="B85" s="53" t="s">
        <v>89</v>
      </c>
      <c r="C85" s="9"/>
      <c r="D85" s="9"/>
      <c r="E85" s="9"/>
      <c r="F85" s="9"/>
      <c r="G85" s="10"/>
      <c r="H85" s="18" t="s">
        <v>87</v>
      </c>
      <c r="I85" s="7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2" t="s">
        <v>15</v>
      </c>
      <c r="B86" s="53" t="s">
        <v>90</v>
      </c>
      <c r="C86" s="9"/>
      <c r="D86" s="9"/>
      <c r="E86" s="9"/>
      <c r="F86" s="9"/>
      <c r="G86" s="10"/>
      <c r="H86" s="18" t="s">
        <v>87</v>
      </c>
      <c r="I86" s="71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2" t="s">
        <v>47</v>
      </c>
      <c r="B87" s="53" t="s">
        <v>91</v>
      </c>
      <c r="C87" s="9"/>
      <c r="D87" s="9"/>
      <c r="E87" s="9"/>
      <c r="F87" s="9"/>
      <c r="G87" s="10"/>
      <c r="H87" s="18" t="s">
        <v>87</v>
      </c>
      <c r="I87" s="71">
        <v>1.12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2" t="s">
        <v>49</v>
      </c>
      <c r="B88" s="53" t="s">
        <v>92</v>
      </c>
      <c r="C88" s="9"/>
      <c r="D88" s="9"/>
      <c r="E88" s="9"/>
      <c r="F88" s="9"/>
      <c r="G88" s="10"/>
      <c r="H88" s="72">
        <v>0.01</v>
      </c>
      <c r="I88" s="71">
        <f>642.81 - (642.81*1%)</f>
        <v>636.3819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8" t="s">
        <v>93</v>
      </c>
      <c r="B89" s="9"/>
      <c r="C89" s="9"/>
      <c r="D89" s="9"/>
      <c r="E89" s="9"/>
      <c r="F89" s="9"/>
      <c r="G89" s="9"/>
      <c r="H89" s="10"/>
      <c r="I89" s="56">
        <f>SUM(I83,I84,I88)</f>
        <v>676.2329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2"/>
      <c r="B90" s="43"/>
      <c r="C90" s="9"/>
      <c r="D90" s="9"/>
      <c r="E90" s="9"/>
      <c r="F90" s="9"/>
      <c r="G90" s="10"/>
      <c r="H90" s="42"/>
      <c r="I90" s="4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27" t="s">
        <v>94</v>
      </c>
      <c r="B91" s="9"/>
      <c r="C91" s="9"/>
      <c r="D91" s="9"/>
      <c r="E91" s="9"/>
      <c r="F91" s="9"/>
      <c r="G91" s="9"/>
      <c r="H91" s="9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27" t="s">
        <v>95</v>
      </c>
      <c r="B92" s="9"/>
      <c r="C92" s="9"/>
      <c r="D92" s="9"/>
      <c r="E92" s="9"/>
      <c r="F92" s="9"/>
      <c r="G92" s="9"/>
      <c r="H92" s="9"/>
      <c r="I92" s="1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73"/>
      <c r="B93" s="53"/>
      <c r="C93" s="9"/>
      <c r="D93" s="9"/>
      <c r="E93" s="9"/>
      <c r="F93" s="9"/>
      <c r="G93" s="10"/>
      <c r="H93" s="18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7" t="s">
        <v>96</v>
      </c>
      <c r="B94" s="9"/>
      <c r="C94" s="9"/>
      <c r="D94" s="9"/>
      <c r="E94" s="9"/>
      <c r="F94" s="9"/>
      <c r="G94" s="9"/>
      <c r="H94" s="9"/>
      <c r="I94" s="1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2">
        <v>2.0</v>
      </c>
      <c r="B95" s="43" t="s">
        <v>97</v>
      </c>
      <c r="C95" s="9"/>
      <c r="D95" s="9"/>
      <c r="E95" s="9"/>
      <c r="F95" s="9"/>
      <c r="G95" s="10"/>
      <c r="H95" s="42"/>
      <c r="I95" s="42" t="s">
        <v>42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2" t="s">
        <v>8</v>
      </c>
      <c r="B96" s="53" t="s">
        <v>58</v>
      </c>
      <c r="C96" s="9"/>
      <c r="D96" s="9"/>
      <c r="E96" s="9"/>
      <c r="F96" s="9"/>
      <c r="G96" s="10"/>
      <c r="H96" s="18" t="s">
        <v>87</v>
      </c>
      <c r="I96" s="54">
        <f>I59</f>
        <v>491.4677444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2" t="s">
        <v>10</v>
      </c>
      <c r="B97" s="53" t="s">
        <v>69</v>
      </c>
      <c r="C97" s="9"/>
      <c r="D97" s="9"/>
      <c r="E97" s="9"/>
      <c r="F97" s="9"/>
      <c r="G97" s="10"/>
      <c r="H97" s="18" t="s">
        <v>87</v>
      </c>
      <c r="I97" s="54">
        <f>I75</f>
        <v>1166.0597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2" t="s">
        <v>12</v>
      </c>
      <c r="B98" s="53" t="s">
        <v>85</v>
      </c>
      <c r="C98" s="9"/>
      <c r="D98" s="9"/>
      <c r="E98" s="9"/>
      <c r="F98" s="9"/>
      <c r="G98" s="10"/>
      <c r="H98" s="18" t="s">
        <v>87</v>
      </c>
      <c r="I98" s="54">
        <f>I89</f>
        <v>676.2329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7" t="s">
        <v>98</v>
      </c>
      <c r="B99" s="9"/>
      <c r="C99" s="9"/>
      <c r="D99" s="9"/>
      <c r="E99" s="9"/>
      <c r="F99" s="9"/>
      <c r="G99" s="9"/>
      <c r="H99" s="10"/>
      <c r="I99" s="47">
        <f>SUM(I96:I98)</f>
        <v>2333.760344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74"/>
      <c r="B100" s="75"/>
      <c r="C100" s="75"/>
      <c r="D100" s="75"/>
      <c r="E100" s="75"/>
      <c r="F100" s="75"/>
      <c r="G100" s="75"/>
      <c r="H100" s="75"/>
      <c r="I100" s="7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7" t="s">
        <v>99</v>
      </c>
      <c r="B101" s="9"/>
      <c r="C101" s="9"/>
      <c r="D101" s="9"/>
      <c r="E101" s="9"/>
      <c r="F101" s="9"/>
      <c r="G101" s="9"/>
      <c r="H101" s="9"/>
      <c r="I101" s="1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76">
        <v>3.0</v>
      </c>
      <c r="B102" s="77" t="s">
        <v>100</v>
      </c>
      <c r="C102" s="9"/>
      <c r="D102" s="9"/>
      <c r="E102" s="9"/>
      <c r="F102" s="9"/>
      <c r="G102" s="10"/>
      <c r="H102" s="78" t="s">
        <v>41</v>
      </c>
      <c r="I102" s="78" t="s">
        <v>42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2" t="s">
        <v>8</v>
      </c>
      <c r="B103" s="19" t="s">
        <v>101</v>
      </c>
      <c r="C103" s="9"/>
      <c r="D103" s="9"/>
      <c r="E103" s="9"/>
      <c r="F103" s="9"/>
      <c r="G103" s="10"/>
      <c r="H103" s="46">
        <f>1/12*0.05</f>
        <v>0.004166666667</v>
      </c>
      <c r="I103" s="45">
        <f>H103*($I$47+I57)</f>
        <v>15.07939815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2" t="s">
        <v>10</v>
      </c>
      <c r="B104" s="19" t="s">
        <v>102</v>
      </c>
      <c r="C104" s="9"/>
      <c r="D104" s="9"/>
      <c r="E104" s="9"/>
      <c r="F104" s="9"/>
      <c r="G104" s="10"/>
      <c r="H104" s="46">
        <f>H74*H103</f>
        <v>0.0003333333333</v>
      </c>
      <c r="I104" s="45">
        <f>H104*($I$47+I57)</f>
        <v>1.206351852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2" t="s">
        <v>12</v>
      </c>
      <c r="B105" s="19" t="s">
        <v>103</v>
      </c>
      <c r="C105" s="9"/>
      <c r="D105" s="9"/>
      <c r="E105" s="9"/>
      <c r="F105" s="9"/>
      <c r="G105" s="10"/>
      <c r="H105" s="46">
        <v>0.0344</v>
      </c>
      <c r="I105" s="45">
        <f>H105*($I$47+I57)</f>
        <v>124.4955111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2" t="s">
        <v>15</v>
      </c>
      <c r="B106" s="19" t="s">
        <v>104</v>
      </c>
      <c r="C106" s="9"/>
      <c r="D106" s="9"/>
      <c r="E106" s="9"/>
      <c r="F106" s="9"/>
      <c r="G106" s="10"/>
      <c r="H106" s="46">
        <v>0.0194</v>
      </c>
      <c r="I106" s="45">
        <f>H106*($I$47+I57)</f>
        <v>70.20967778</v>
      </c>
      <c r="J106" s="79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2" t="s">
        <v>47</v>
      </c>
      <c r="B107" s="19" t="s">
        <v>105</v>
      </c>
      <c r="C107" s="9"/>
      <c r="D107" s="9"/>
      <c r="E107" s="9"/>
      <c r="F107" s="9"/>
      <c r="G107" s="10"/>
      <c r="H107" s="46">
        <f>H75*H106</f>
        <v>0.0069452</v>
      </c>
      <c r="I107" s="45">
        <f>H107*($I$47+I57)</f>
        <v>25.13506464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2" t="s">
        <v>49</v>
      </c>
      <c r="B108" s="19" t="s">
        <v>106</v>
      </c>
      <c r="C108" s="9"/>
      <c r="D108" s="9"/>
      <c r="E108" s="9"/>
      <c r="F108" s="9"/>
      <c r="G108" s="10"/>
      <c r="H108" s="46">
        <f>100%*40%*8%</f>
        <v>0.032</v>
      </c>
      <c r="I108" s="45">
        <f>H108*($I$47+I57)</f>
        <v>115.8097778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80" t="s">
        <v>107</v>
      </c>
      <c r="B109" s="9"/>
      <c r="C109" s="9"/>
      <c r="D109" s="9"/>
      <c r="E109" s="9"/>
      <c r="F109" s="9"/>
      <c r="G109" s="10"/>
      <c r="H109" s="81">
        <f t="shared" ref="H109:I109" si="4">SUM(H103:H108)</f>
        <v>0.0972452</v>
      </c>
      <c r="I109" s="82">
        <f t="shared" si="4"/>
        <v>351.9357813</v>
      </c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2.75" customHeight="1">
      <c r="A110" s="84"/>
      <c r="B110" s="84"/>
      <c r="C110" s="84"/>
      <c r="D110" s="84"/>
      <c r="E110" s="84"/>
      <c r="F110" s="84"/>
      <c r="G110" s="84"/>
      <c r="H110" s="85"/>
      <c r="I110" s="8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7" t="s">
        <v>108</v>
      </c>
      <c r="B111" s="9"/>
      <c r="C111" s="9"/>
      <c r="D111" s="9"/>
      <c r="E111" s="9"/>
      <c r="F111" s="9"/>
      <c r="G111" s="9"/>
      <c r="H111" s="9"/>
      <c r="I111" s="1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1"/>
      <c r="B112" s="65"/>
      <c r="C112" s="9"/>
      <c r="D112" s="9"/>
      <c r="E112" s="9"/>
      <c r="F112" s="9"/>
      <c r="G112" s="10"/>
      <c r="H112" s="42"/>
      <c r="I112" s="42"/>
      <c r="J112" s="3"/>
      <c r="K112" s="3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27" t="s">
        <v>109</v>
      </c>
      <c r="B113" s="9"/>
      <c r="C113" s="9"/>
      <c r="D113" s="9"/>
      <c r="E113" s="9"/>
      <c r="F113" s="9"/>
      <c r="G113" s="9"/>
      <c r="H113" s="9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2"/>
      <c r="B114" s="19"/>
      <c r="C114" s="9"/>
      <c r="D114" s="9"/>
      <c r="E114" s="9"/>
      <c r="F114" s="9"/>
      <c r="G114" s="10"/>
      <c r="H114" s="46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7" t="s">
        <v>110</v>
      </c>
      <c r="B115" s="9"/>
      <c r="C115" s="9"/>
      <c r="D115" s="9"/>
      <c r="E115" s="9"/>
      <c r="F115" s="9"/>
      <c r="G115" s="9"/>
      <c r="H115" s="9"/>
      <c r="I115" s="1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76" t="s">
        <v>111</v>
      </c>
      <c r="B116" s="77" t="s">
        <v>112</v>
      </c>
      <c r="C116" s="9"/>
      <c r="D116" s="9"/>
      <c r="E116" s="9"/>
      <c r="F116" s="9"/>
      <c r="G116" s="10"/>
      <c r="H116" s="78" t="s">
        <v>41</v>
      </c>
      <c r="I116" s="78" t="s">
        <v>42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2" t="s">
        <v>8</v>
      </c>
      <c r="B117" s="19" t="s">
        <v>113</v>
      </c>
      <c r="C117" s="9"/>
      <c r="D117" s="9"/>
      <c r="E117" s="9"/>
      <c r="F117" s="9"/>
      <c r="G117" s="10"/>
      <c r="H117" s="46">
        <f>1/12*(1+1/12+1/12+1/3*1/12)</f>
        <v>0.09953703704</v>
      </c>
      <c r="I117" s="45">
        <f t="shared" ref="I117:I124" si="5">H117*$I$47</f>
        <v>324.2070602</v>
      </c>
      <c r="J117" s="87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2" t="s">
        <v>10</v>
      </c>
      <c r="B118" s="19" t="s">
        <v>114</v>
      </c>
      <c r="C118" s="9"/>
      <c r="D118" s="9"/>
      <c r="E118" s="9"/>
      <c r="F118" s="9"/>
      <c r="G118" s="10"/>
      <c r="H118" s="46">
        <f>5/30/12</f>
        <v>0.01388888889</v>
      </c>
      <c r="I118" s="45">
        <f t="shared" si="5"/>
        <v>45.23819444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2" t="s">
        <v>12</v>
      </c>
      <c r="B119" s="19" t="s">
        <v>115</v>
      </c>
      <c r="C119" s="9"/>
      <c r="D119" s="9"/>
      <c r="E119" s="9"/>
      <c r="F119" s="9"/>
      <c r="G119" s="10"/>
      <c r="H119" s="46">
        <v>0.0028</v>
      </c>
      <c r="I119" s="45">
        <f t="shared" si="5"/>
        <v>9.12002</v>
      </c>
      <c r="J119" s="3"/>
      <c r="K119" s="55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2" t="s">
        <v>15</v>
      </c>
      <c r="B120" s="19" t="s">
        <v>116</v>
      </c>
      <c r="C120" s="9"/>
      <c r="D120" s="9"/>
      <c r="E120" s="9"/>
      <c r="F120" s="9"/>
      <c r="G120" s="10"/>
      <c r="H120" s="46">
        <v>2.0E-4</v>
      </c>
      <c r="I120" s="45">
        <f t="shared" si="5"/>
        <v>0.65143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2" t="s">
        <v>47</v>
      </c>
      <c r="B121" s="19" t="s">
        <v>117</v>
      </c>
      <c r="C121" s="9"/>
      <c r="D121" s="9"/>
      <c r="E121" s="9"/>
      <c r="F121" s="9"/>
      <c r="G121" s="10"/>
      <c r="H121" s="46">
        <v>7.0E-4</v>
      </c>
      <c r="I121" s="45">
        <f t="shared" si="5"/>
        <v>2.280005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2" t="s">
        <v>49</v>
      </c>
      <c r="B122" s="19" t="s">
        <v>118</v>
      </c>
      <c r="C122" s="9"/>
      <c r="D122" s="9"/>
      <c r="E122" s="9"/>
      <c r="F122" s="9"/>
      <c r="G122" s="10"/>
      <c r="H122" s="46">
        <v>0.0029</v>
      </c>
      <c r="I122" s="45">
        <f t="shared" si="5"/>
        <v>9.445735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88" t="s">
        <v>51</v>
      </c>
      <c r="B123" s="19" t="s">
        <v>119</v>
      </c>
      <c r="C123" s="9"/>
      <c r="D123" s="9"/>
      <c r="E123" s="9"/>
      <c r="F123" s="9"/>
      <c r="G123" s="10"/>
      <c r="H123" s="46"/>
      <c r="I123" s="45">
        <f t="shared" si="5"/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8" t="s">
        <v>120</v>
      </c>
      <c r="B124" s="9"/>
      <c r="C124" s="9"/>
      <c r="D124" s="9"/>
      <c r="E124" s="9"/>
      <c r="F124" s="9"/>
      <c r="G124" s="10"/>
      <c r="H124" s="52">
        <f>SUM(H117:H123)</f>
        <v>0.1200259259</v>
      </c>
      <c r="I124" s="56">
        <f t="shared" si="5"/>
        <v>390.9424446</v>
      </c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42"/>
      <c r="B125" s="19"/>
      <c r="C125" s="9"/>
      <c r="D125" s="9"/>
      <c r="E125" s="9"/>
      <c r="F125" s="9"/>
      <c r="G125" s="10"/>
      <c r="H125" s="46"/>
      <c r="I125" s="4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7" t="s">
        <v>121</v>
      </c>
      <c r="B126" s="9"/>
      <c r="C126" s="9"/>
      <c r="D126" s="9"/>
      <c r="E126" s="9"/>
      <c r="F126" s="9"/>
      <c r="G126" s="9"/>
      <c r="H126" s="9"/>
      <c r="I126" s="1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76" t="s">
        <v>122</v>
      </c>
      <c r="B127" s="77" t="s">
        <v>112</v>
      </c>
      <c r="C127" s="9"/>
      <c r="D127" s="9"/>
      <c r="E127" s="9"/>
      <c r="F127" s="9"/>
      <c r="G127" s="10"/>
      <c r="H127" s="78" t="s">
        <v>41</v>
      </c>
      <c r="I127" s="78" t="s">
        <v>42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2" t="s">
        <v>8</v>
      </c>
      <c r="B128" s="19" t="s">
        <v>123</v>
      </c>
      <c r="C128" s="9"/>
      <c r="D128" s="9"/>
      <c r="E128" s="9"/>
      <c r="F128" s="9"/>
      <c r="G128" s="10"/>
      <c r="H128" s="46"/>
      <c r="I128" s="45">
        <f t="shared" ref="I128:I129" si="6">H128*$I$47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8" t="s">
        <v>124</v>
      </c>
      <c r="B129" s="9"/>
      <c r="C129" s="9"/>
      <c r="D129" s="9"/>
      <c r="E129" s="9"/>
      <c r="F129" s="9"/>
      <c r="G129" s="10"/>
      <c r="H129" s="52">
        <f>SUM(H128)</f>
        <v>0</v>
      </c>
      <c r="I129" s="45">
        <f t="shared" si="6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7" t="s">
        <v>125</v>
      </c>
      <c r="B131" s="9"/>
      <c r="C131" s="9"/>
      <c r="D131" s="9"/>
      <c r="E131" s="9"/>
      <c r="F131" s="9"/>
      <c r="G131" s="9"/>
      <c r="H131" s="9"/>
      <c r="I131" s="1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2">
        <v>4.0</v>
      </c>
      <c r="B132" s="43" t="s">
        <v>126</v>
      </c>
      <c r="C132" s="9"/>
      <c r="D132" s="9"/>
      <c r="E132" s="9"/>
      <c r="F132" s="9"/>
      <c r="G132" s="10"/>
      <c r="H132" s="42"/>
      <c r="I132" s="42" t="s">
        <v>42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2" t="s">
        <v>8</v>
      </c>
      <c r="B133" s="53" t="s">
        <v>127</v>
      </c>
      <c r="C133" s="9"/>
      <c r="D133" s="9"/>
      <c r="E133" s="9"/>
      <c r="F133" s="9"/>
      <c r="G133" s="10"/>
      <c r="H133" s="18" t="s">
        <v>87</v>
      </c>
      <c r="I133" s="54">
        <f>I124</f>
        <v>390.9424446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2" t="s">
        <v>10</v>
      </c>
      <c r="B134" s="53" t="s">
        <v>128</v>
      </c>
      <c r="C134" s="9"/>
      <c r="D134" s="9"/>
      <c r="E134" s="9"/>
      <c r="F134" s="9"/>
      <c r="G134" s="10"/>
      <c r="H134" s="18" t="s">
        <v>87</v>
      </c>
      <c r="I134" s="54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7" t="s">
        <v>129</v>
      </c>
      <c r="B135" s="9"/>
      <c r="C135" s="9"/>
      <c r="D135" s="9"/>
      <c r="E135" s="9"/>
      <c r="F135" s="9"/>
      <c r="G135" s="9"/>
      <c r="H135" s="10"/>
      <c r="I135" s="47">
        <f>SUM(I133:I134)</f>
        <v>390.9424446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8"/>
      <c r="B136" s="9"/>
      <c r="C136" s="9"/>
      <c r="D136" s="9"/>
      <c r="E136" s="9"/>
      <c r="F136" s="9"/>
      <c r="G136" s="10"/>
      <c r="H136" s="52"/>
      <c r="I136" s="5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7" t="s">
        <v>130</v>
      </c>
      <c r="B137" s="9"/>
      <c r="C137" s="9"/>
      <c r="D137" s="9"/>
      <c r="E137" s="9"/>
      <c r="F137" s="9"/>
      <c r="G137" s="9"/>
      <c r="H137" s="9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2">
        <v>5.0</v>
      </c>
      <c r="B138" s="43" t="s">
        <v>131</v>
      </c>
      <c r="C138" s="9"/>
      <c r="D138" s="9"/>
      <c r="E138" s="9"/>
      <c r="F138" s="9"/>
      <c r="G138" s="10"/>
      <c r="H138" s="42" t="s">
        <v>41</v>
      </c>
      <c r="I138" s="42" t="s">
        <v>42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2" t="s">
        <v>8</v>
      </c>
      <c r="B139" s="19" t="s">
        <v>132</v>
      </c>
      <c r="C139" s="9"/>
      <c r="D139" s="9"/>
      <c r="E139" s="9"/>
      <c r="F139" s="9"/>
      <c r="G139" s="10"/>
      <c r="H139" s="46"/>
      <c r="I139" s="89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2" t="s">
        <v>10</v>
      </c>
      <c r="B140" s="19" t="s">
        <v>133</v>
      </c>
      <c r="C140" s="9"/>
      <c r="D140" s="9"/>
      <c r="E140" s="9"/>
      <c r="F140" s="9"/>
      <c r="G140" s="10"/>
      <c r="H140" s="46"/>
      <c r="I140" s="4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2" t="s">
        <v>12</v>
      </c>
      <c r="B141" s="19" t="s">
        <v>134</v>
      </c>
      <c r="C141" s="9"/>
      <c r="D141" s="9"/>
      <c r="E141" s="9"/>
      <c r="F141" s="9"/>
      <c r="G141" s="10"/>
      <c r="H141" s="46"/>
      <c r="I141" s="45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2" t="s">
        <v>15</v>
      </c>
      <c r="B142" s="19" t="s">
        <v>52</v>
      </c>
      <c r="C142" s="9"/>
      <c r="D142" s="9"/>
      <c r="E142" s="9"/>
      <c r="F142" s="9"/>
      <c r="G142" s="10"/>
      <c r="H142" s="46"/>
      <c r="I142" s="4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7" t="s">
        <v>135</v>
      </c>
      <c r="B143" s="9"/>
      <c r="C143" s="9"/>
      <c r="D143" s="9"/>
      <c r="E143" s="9"/>
      <c r="F143" s="9"/>
      <c r="G143" s="9"/>
      <c r="H143" s="10"/>
      <c r="I143" s="47">
        <f>SUM(I139:I142)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2"/>
      <c r="B144" s="19"/>
      <c r="C144" s="9"/>
      <c r="D144" s="9"/>
      <c r="E144" s="9"/>
      <c r="F144" s="9"/>
      <c r="G144" s="10"/>
      <c r="H144" s="46"/>
      <c r="I144" s="4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27" t="s">
        <v>136</v>
      </c>
      <c r="B145" s="9"/>
      <c r="C145" s="9"/>
      <c r="D145" s="9"/>
      <c r="E145" s="9"/>
      <c r="F145" s="9"/>
      <c r="G145" s="9"/>
      <c r="H145" s="9"/>
      <c r="I145" s="1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2"/>
      <c r="B146" s="19"/>
      <c r="C146" s="9"/>
      <c r="D146" s="9"/>
      <c r="E146" s="9"/>
      <c r="F146" s="9"/>
      <c r="G146" s="10"/>
      <c r="H146" s="46"/>
      <c r="I146" s="4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7" t="s">
        <v>137</v>
      </c>
      <c r="B147" s="9"/>
      <c r="C147" s="9"/>
      <c r="D147" s="9"/>
      <c r="E147" s="9"/>
      <c r="F147" s="9"/>
      <c r="G147" s="9"/>
      <c r="H147" s="9"/>
      <c r="I147" s="1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2">
        <v>6.0</v>
      </c>
      <c r="B148" s="43" t="s">
        <v>138</v>
      </c>
      <c r="C148" s="9"/>
      <c r="D148" s="9"/>
      <c r="E148" s="9"/>
      <c r="F148" s="9"/>
      <c r="G148" s="10"/>
      <c r="H148" s="42" t="s">
        <v>41</v>
      </c>
      <c r="I148" s="42" t="s">
        <v>42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2" t="s">
        <v>8</v>
      </c>
      <c r="B149" s="19" t="s">
        <v>139</v>
      </c>
      <c r="C149" s="9"/>
      <c r="D149" s="9"/>
      <c r="E149" s="9"/>
      <c r="F149" s="9"/>
      <c r="G149" s="10"/>
      <c r="H149" s="90">
        <v>0.05</v>
      </c>
      <c r="I149" s="45">
        <f>H149*I167</f>
        <v>316.6894285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2" t="s">
        <v>10</v>
      </c>
      <c r="B150" s="19" t="s">
        <v>140</v>
      </c>
      <c r="C150" s="9"/>
      <c r="D150" s="9"/>
      <c r="E150" s="9"/>
      <c r="F150" s="9"/>
      <c r="G150" s="10"/>
      <c r="H150" s="90">
        <v>0.0789</v>
      </c>
      <c r="I150" s="45">
        <f>H150*(I149+I167)</f>
        <v>524.7227141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2" t="s">
        <v>12</v>
      </c>
      <c r="B151" s="43" t="s">
        <v>141</v>
      </c>
      <c r="C151" s="9"/>
      <c r="D151" s="9"/>
      <c r="E151" s="9"/>
      <c r="F151" s="9"/>
      <c r="G151" s="10"/>
      <c r="H151" s="46"/>
      <c r="I151" s="9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2" t="s">
        <v>142</v>
      </c>
      <c r="B152" s="19" t="s">
        <v>143</v>
      </c>
      <c r="C152" s="9"/>
      <c r="D152" s="9"/>
      <c r="E152" s="9"/>
      <c r="F152" s="9"/>
      <c r="G152" s="10"/>
      <c r="H152" s="92">
        <v>0.0165</v>
      </c>
      <c r="I152" s="45">
        <f t="shared" ref="I152:I154" si="7">H152*$I$169</f>
        <v>138.0650866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2" t="s">
        <v>144</v>
      </c>
      <c r="B153" s="19" t="s">
        <v>145</v>
      </c>
      <c r="C153" s="9"/>
      <c r="D153" s="9"/>
      <c r="E153" s="9"/>
      <c r="F153" s="9"/>
      <c r="G153" s="10"/>
      <c r="H153" s="55">
        <v>0.076</v>
      </c>
      <c r="I153" s="45">
        <f t="shared" si="7"/>
        <v>635.9361565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2" t="s">
        <v>146</v>
      </c>
      <c r="B154" s="19" t="s">
        <v>147</v>
      </c>
      <c r="C154" s="9"/>
      <c r="D154" s="9"/>
      <c r="E154" s="9"/>
      <c r="F154" s="9"/>
      <c r="G154" s="10"/>
      <c r="H154" s="93">
        <v>0.05</v>
      </c>
      <c r="I154" s="45">
        <f t="shared" si="7"/>
        <v>418.3790503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7" t="s">
        <v>148</v>
      </c>
      <c r="B155" s="9"/>
      <c r="C155" s="9"/>
      <c r="D155" s="9"/>
      <c r="E155" s="9"/>
      <c r="F155" s="9"/>
      <c r="G155" s="10"/>
      <c r="H155" s="94">
        <f t="shared" ref="H155:I155" si="8">SUM(H149:H154)</f>
        <v>0.2714</v>
      </c>
      <c r="I155" s="47">
        <f t="shared" si="8"/>
        <v>2033.792436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95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96" t="s">
        <v>149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</row>
    <row r="158" ht="12.75" customHeight="1">
      <c r="A158" s="96" t="s">
        <v>150</v>
      </c>
      <c r="B158" s="97"/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86"/>
      <c r="J159" s="3"/>
      <c r="K159" s="98"/>
      <c r="L159" s="3"/>
      <c r="M159" s="3"/>
      <c r="N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7" t="s">
        <v>151</v>
      </c>
      <c r="B160" s="9"/>
      <c r="C160" s="9"/>
      <c r="D160" s="9"/>
      <c r="E160" s="9"/>
      <c r="F160" s="9"/>
      <c r="G160" s="9"/>
      <c r="H160" s="9"/>
      <c r="I160" s="10"/>
      <c r="J160" s="3"/>
      <c r="K160" s="98"/>
      <c r="L160" s="3"/>
      <c r="M160" s="3"/>
      <c r="N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8" t="s">
        <v>152</v>
      </c>
      <c r="B161" s="9"/>
      <c r="C161" s="9"/>
      <c r="D161" s="9"/>
      <c r="E161" s="9"/>
      <c r="F161" s="9"/>
      <c r="G161" s="9"/>
      <c r="H161" s="10"/>
      <c r="I161" s="42" t="s">
        <v>42</v>
      </c>
      <c r="J161" s="3"/>
      <c r="K161" s="98"/>
      <c r="L161" s="3"/>
      <c r="M161" s="99"/>
      <c r="N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8" t="s">
        <v>8</v>
      </c>
      <c r="B162" s="19" t="str">
        <f>A38</f>
        <v>MÓDULO 1 - COMPOSIÇÃO DA REMUNERAÇÃO</v>
      </c>
      <c r="C162" s="9"/>
      <c r="D162" s="9"/>
      <c r="E162" s="9"/>
      <c r="F162" s="9"/>
      <c r="G162" s="9"/>
      <c r="H162" s="10"/>
      <c r="I162" s="45">
        <f>I47</f>
        <v>3257.15</v>
      </c>
      <c r="J162" s="3"/>
      <c r="K162" s="98"/>
      <c r="L162" s="3"/>
      <c r="M162" s="99"/>
      <c r="N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8" t="s">
        <v>10</v>
      </c>
      <c r="B163" s="19" t="str">
        <f>A51</f>
        <v>MÓDULO 2 – ENCARGOS E BENEFÍCIOS ANUAIS, MENSAIS E DIÁRIOS</v>
      </c>
      <c r="C163" s="9"/>
      <c r="D163" s="9"/>
      <c r="E163" s="9"/>
      <c r="F163" s="9"/>
      <c r="G163" s="9"/>
      <c r="H163" s="10"/>
      <c r="I163" s="45">
        <f>I99</f>
        <v>2333.760344</v>
      </c>
      <c r="J163" s="3"/>
      <c r="K163" s="98"/>
      <c r="L163" s="3"/>
      <c r="M163" s="99"/>
      <c r="N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8" t="s">
        <v>12</v>
      </c>
      <c r="B164" s="19" t="str">
        <f>A101</f>
        <v>MÓDULO 3 – PROVISÃO  PARA RESCISÃO</v>
      </c>
      <c r="C164" s="9"/>
      <c r="D164" s="9"/>
      <c r="E164" s="9"/>
      <c r="F164" s="9"/>
      <c r="G164" s="9"/>
      <c r="H164" s="10"/>
      <c r="I164" s="45">
        <f>I109</f>
        <v>351.9357813</v>
      </c>
      <c r="J164" s="3"/>
      <c r="K164" s="100"/>
      <c r="L164" s="3"/>
      <c r="M164" s="3"/>
      <c r="N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8" t="s">
        <v>15</v>
      </c>
      <c r="B165" s="19" t="str">
        <f>A111</f>
        <v>MÓDULO 4 – CUSTO DE REPOSIÇÃO DO PROFISSIONAL AUSENTE</v>
      </c>
      <c r="C165" s="9"/>
      <c r="D165" s="9"/>
      <c r="E165" s="9"/>
      <c r="F165" s="9"/>
      <c r="G165" s="9"/>
      <c r="H165" s="10"/>
      <c r="I165" s="45">
        <f>I135</f>
        <v>390.9424446</v>
      </c>
      <c r="J165" s="3"/>
      <c r="K165" s="100"/>
      <c r="L165" s="3"/>
      <c r="M165" s="3"/>
      <c r="N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8" t="s">
        <v>47</v>
      </c>
      <c r="B166" s="19" t="str">
        <f>A137</f>
        <v>MÓDULO 5 - INSUMOS DIVERSOS</v>
      </c>
      <c r="C166" s="9"/>
      <c r="D166" s="9"/>
      <c r="E166" s="9"/>
      <c r="F166" s="9"/>
      <c r="G166" s="9"/>
      <c r="H166" s="10"/>
      <c r="I166" s="45">
        <f>I143</f>
        <v>0</v>
      </c>
      <c r="J166" s="3"/>
      <c r="K166" s="100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2"/>
      <c r="B167" s="101" t="s">
        <v>153</v>
      </c>
      <c r="C167" s="9"/>
      <c r="D167" s="9"/>
      <c r="E167" s="9"/>
      <c r="F167" s="9"/>
      <c r="G167" s="9"/>
      <c r="H167" s="10"/>
      <c r="I167" s="56">
        <f>SUM(I162:I166)</f>
        <v>6333.78857</v>
      </c>
      <c r="J167" s="3"/>
      <c r="K167" s="100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8" t="s">
        <v>49</v>
      </c>
      <c r="B168" s="19" t="str">
        <f>A147</f>
        <v>MÓDULO 6 – CUSTOS INDIRETOS, TRIBUTOS E LUCRO</v>
      </c>
      <c r="C168" s="9"/>
      <c r="D168" s="9"/>
      <c r="E168" s="9"/>
      <c r="F168" s="9"/>
      <c r="G168" s="9"/>
      <c r="H168" s="10"/>
      <c r="I168" s="45">
        <f>I155</f>
        <v>2033.792436</v>
      </c>
      <c r="J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7" t="s">
        <v>154</v>
      </c>
      <c r="B169" s="9"/>
      <c r="C169" s="9"/>
      <c r="D169" s="9"/>
      <c r="E169" s="9"/>
      <c r="F169" s="9"/>
      <c r="G169" s="9"/>
      <c r="H169" s="10"/>
      <c r="I169" s="102">
        <f>(I167+I149+I150)/(1-SUM(H152:H154))</f>
        <v>8367.581006</v>
      </c>
      <c r="J169" s="3"/>
      <c r="K169" s="10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84"/>
      <c r="B170" s="84"/>
      <c r="C170" s="84"/>
      <c r="D170" s="84"/>
      <c r="E170" s="84"/>
      <c r="F170" s="84"/>
      <c r="G170" s="84"/>
      <c r="H170" s="84"/>
      <c r="I170" s="86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105" t="s">
        <v>155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0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66"/>
      <c r="J179" s="3"/>
      <c r="K179" s="66"/>
      <c r="L179" s="106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6">
    <mergeCell ref="A1:I1"/>
    <mergeCell ref="A2:I2"/>
    <mergeCell ref="A4:F4"/>
    <mergeCell ref="A5:F5"/>
    <mergeCell ref="C6:F6"/>
    <mergeCell ref="C7:F7"/>
    <mergeCell ref="A9:I9"/>
    <mergeCell ref="B10:H10"/>
    <mergeCell ref="B11:H11"/>
    <mergeCell ref="B12:H12"/>
    <mergeCell ref="B13:H13"/>
    <mergeCell ref="A15:I15"/>
    <mergeCell ref="D16:F16"/>
    <mergeCell ref="G16:I16"/>
    <mergeCell ref="A16:C16"/>
    <mergeCell ref="A17:C17"/>
    <mergeCell ref="D17:F17"/>
    <mergeCell ref="G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A49:I49"/>
    <mergeCell ref="A51:I51"/>
    <mergeCell ref="A53:I53"/>
    <mergeCell ref="B54:G54"/>
    <mergeCell ref="B55:G55"/>
    <mergeCell ref="B56:G56"/>
    <mergeCell ref="A57:G57"/>
    <mergeCell ref="B58:G58"/>
    <mergeCell ref="A59:G59"/>
    <mergeCell ref="A61:I61"/>
    <mergeCell ref="A62:I62"/>
    <mergeCell ref="A63:I63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7:I77"/>
    <mergeCell ref="A78:I78"/>
    <mergeCell ref="A79:I79"/>
    <mergeCell ref="B80:G80"/>
    <mergeCell ref="A81:I81"/>
    <mergeCell ref="B82:G82"/>
    <mergeCell ref="B83:G83"/>
    <mergeCell ref="B84:G84"/>
    <mergeCell ref="B85:G85"/>
    <mergeCell ref="B86:G86"/>
    <mergeCell ref="B87:G87"/>
    <mergeCell ref="B88:G88"/>
    <mergeCell ref="A89:H89"/>
    <mergeCell ref="B90:G90"/>
    <mergeCell ref="A91:I91"/>
    <mergeCell ref="A92:I92"/>
    <mergeCell ref="B93:G93"/>
    <mergeCell ref="A94:I94"/>
    <mergeCell ref="B95:G95"/>
    <mergeCell ref="B96:G96"/>
    <mergeCell ref="B97:G97"/>
    <mergeCell ref="B98:G98"/>
    <mergeCell ref="A99:H99"/>
    <mergeCell ref="A101:I101"/>
    <mergeCell ref="B102:G102"/>
    <mergeCell ref="B103:G103"/>
    <mergeCell ref="B104:G104"/>
    <mergeCell ref="B105:G105"/>
    <mergeCell ref="B106:G106"/>
    <mergeCell ref="A169:H169"/>
    <mergeCell ref="A173:I173"/>
    <mergeCell ref="B162:H162"/>
    <mergeCell ref="B163:H163"/>
    <mergeCell ref="B164:H164"/>
    <mergeCell ref="B165:H165"/>
    <mergeCell ref="B166:H166"/>
    <mergeCell ref="B167:H167"/>
    <mergeCell ref="B168:H168"/>
    <mergeCell ref="B107:G107"/>
    <mergeCell ref="B108:G108"/>
    <mergeCell ref="A109:G109"/>
    <mergeCell ref="A111:I111"/>
    <mergeCell ref="B112:G112"/>
    <mergeCell ref="A113:I113"/>
    <mergeCell ref="B114:G114"/>
    <mergeCell ref="A115:I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A124:G124"/>
    <mergeCell ref="B125:G125"/>
    <mergeCell ref="A126:I126"/>
    <mergeCell ref="B127:G127"/>
    <mergeCell ref="B128:G128"/>
    <mergeCell ref="A129:G129"/>
    <mergeCell ref="A131:I131"/>
    <mergeCell ref="B132:G132"/>
    <mergeCell ref="B133:G133"/>
    <mergeCell ref="B134:G134"/>
    <mergeCell ref="A135:H135"/>
    <mergeCell ref="A136:G136"/>
    <mergeCell ref="A137:I137"/>
    <mergeCell ref="B138:G138"/>
    <mergeCell ref="B139:G139"/>
    <mergeCell ref="B140:G140"/>
    <mergeCell ref="B141:G141"/>
    <mergeCell ref="B142:G142"/>
    <mergeCell ref="A143:H143"/>
    <mergeCell ref="B144:G144"/>
    <mergeCell ref="A145:I145"/>
    <mergeCell ref="B146:G146"/>
    <mergeCell ref="A147:I147"/>
    <mergeCell ref="B148:G148"/>
    <mergeCell ref="B149:G149"/>
    <mergeCell ref="B150:G150"/>
    <mergeCell ref="B151:G151"/>
    <mergeCell ref="B152:G152"/>
    <mergeCell ref="B153:G153"/>
    <mergeCell ref="B154:G154"/>
    <mergeCell ref="A155:G155"/>
    <mergeCell ref="A160:I160"/>
    <mergeCell ref="A161:H161"/>
  </mergeCells>
  <printOptions/>
  <pageMargins bottom="0.511811024" footer="0.0" header="0.0" left="0.787401575" right="0.787401575" top="0.511811024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7.75"/>
    <col customWidth="1" min="2" max="4" width="9.13"/>
    <col customWidth="1" min="5" max="5" width="10.88"/>
    <col customWidth="1" min="6" max="6" width="9.13"/>
    <col customWidth="1" min="7" max="7" width="20.88"/>
    <col customWidth="1" min="8" max="8" width="9.0"/>
    <col customWidth="1" min="9" max="9" width="20.13"/>
    <col customWidth="1" min="10" max="10" width="12.0"/>
    <col customWidth="1" min="11" max="11" width="33.13"/>
    <col customWidth="1" min="12" max="12" width="15.88"/>
    <col customWidth="1" min="13" max="26" width="9.13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156</v>
      </c>
      <c r="B2" s="5"/>
      <c r="C2" s="5"/>
      <c r="D2" s="5"/>
      <c r="E2" s="5"/>
      <c r="F2" s="5"/>
      <c r="G2" s="5"/>
      <c r="H2" s="5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8" t="s">
        <v>157</v>
      </c>
      <c r="B4" s="9"/>
      <c r="C4" s="9"/>
      <c r="D4" s="9"/>
      <c r="E4" s="9"/>
      <c r="F4" s="10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1" t="s">
        <v>158</v>
      </c>
      <c r="B5" s="9"/>
      <c r="C5" s="9"/>
      <c r="D5" s="9"/>
      <c r="E5" s="9"/>
      <c r="F5" s="10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4" t="s">
        <v>4</v>
      </c>
      <c r="B6" s="14"/>
      <c r="C6" s="13" t="s">
        <v>159</v>
      </c>
      <c r="D6" s="9"/>
      <c r="E6" s="9"/>
      <c r="F6" s="10"/>
      <c r="G6" s="14"/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1" t="s">
        <v>6</v>
      </c>
      <c r="B7" s="9"/>
      <c r="C7" s="9"/>
      <c r="D7" s="9"/>
      <c r="E7" s="9"/>
      <c r="F7" s="10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7" t="s">
        <v>7</v>
      </c>
      <c r="B9" s="9"/>
      <c r="C9" s="9"/>
      <c r="D9" s="9"/>
      <c r="E9" s="9"/>
      <c r="F9" s="9"/>
      <c r="G9" s="9"/>
      <c r="H9" s="9"/>
      <c r="I9" s="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8" t="s">
        <v>8</v>
      </c>
      <c r="B10" s="19" t="s">
        <v>9</v>
      </c>
      <c r="C10" s="9"/>
      <c r="D10" s="9"/>
      <c r="E10" s="9"/>
      <c r="F10" s="9"/>
      <c r="G10" s="9"/>
      <c r="H10" s="10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8" t="s">
        <v>10</v>
      </c>
      <c r="B11" s="19" t="s">
        <v>11</v>
      </c>
      <c r="C11" s="9"/>
      <c r="D11" s="9"/>
      <c r="E11" s="9"/>
      <c r="F11" s="9"/>
      <c r="G11" s="9"/>
      <c r="H11" s="10"/>
      <c r="I11" s="18" t="s">
        <v>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8" t="s">
        <v>12</v>
      </c>
      <c r="B12" s="19" t="s">
        <v>13</v>
      </c>
      <c r="C12" s="9"/>
      <c r="D12" s="9"/>
      <c r="E12" s="9"/>
      <c r="F12" s="9"/>
      <c r="G12" s="9"/>
      <c r="H12" s="10"/>
      <c r="I12" s="21" t="s">
        <v>14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8" t="s">
        <v>15</v>
      </c>
      <c r="B13" s="19" t="s">
        <v>16</v>
      </c>
      <c r="C13" s="9"/>
      <c r="D13" s="9"/>
      <c r="E13" s="9"/>
      <c r="F13" s="9"/>
      <c r="G13" s="9"/>
      <c r="H13" s="10"/>
      <c r="I13" s="18">
        <v>12.0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7"/>
      <c r="B14" s="16"/>
      <c r="C14" s="16"/>
      <c r="D14" s="16"/>
      <c r="E14" s="16"/>
      <c r="F14" s="16"/>
      <c r="G14" s="16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7" t="s">
        <v>17</v>
      </c>
      <c r="B15" s="9"/>
      <c r="C15" s="9"/>
      <c r="D15" s="9"/>
      <c r="E15" s="9"/>
      <c r="F15" s="9"/>
      <c r="G15" s="9"/>
      <c r="H15" s="9"/>
      <c r="I15" s="1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22" t="s">
        <v>18</v>
      </c>
      <c r="B16" s="9"/>
      <c r="C16" s="10"/>
      <c r="D16" s="22" t="s">
        <v>19</v>
      </c>
      <c r="E16" s="9"/>
      <c r="F16" s="10"/>
      <c r="G16" s="23" t="s">
        <v>20</v>
      </c>
      <c r="H16" s="9"/>
      <c r="I16" s="1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25.5" customHeight="1">
      <c r="A17" s="25" t="s">
        <v>159</v>
      </c>
      <c r="B17" s="9"/>
      <c r="C17" s="10"/>
      <c r="D17" s="25" t="s">
        <v>21</v>
      </c>
      <c r="E17" s="9"/>
      <c r="F17" s="10"/>
      <c r="G17" s="107">
        <v>2.0</v>
      </c>
      <c r="H17" s="9"/>
      <c r="I17" s="1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2.75" customHeight="1">
      <c r="A18" s="27"/>
      <c r="B18" s="9"/>
      <c r="C18" s="9"/>
      <c r="D18" s="9"/>
      <c r="E18" s="9"/>
      <c r="F18" s="9"/>
      <c r="G18" s="9"/>
      <c r="H18" s="9"/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7" t="s">
        <v>22</v>
      </c>
      <c r="B19" s="9"/>
      <c r="C19" s="9"/>
      <c r="D19" s="9"/>
      <c r="E19" s="9"/>
      <c r="F19" s="9"/>
      <c r="G19" s="9"/>
      <c r="H19" s="9"/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7" t="s">
        <v>23</v>
      </c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28"/>
      <c r="B21" s="28"/>
      <c r="C21" s="29"/>
      <c r="D21" s="29"/>
      <c r="E21" s="30"/>
      <c r="F21" s="30"/>
      <c r="G21" s="30"/>
      <c r="H21" s="30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31" t="s">
        <v>24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32"/>
      <c r="B23" s="28"/>
      <c r="C23" s="29"/>
      <c r="D23" s="29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33" t="s">
        <v>25</v>
      </c>
      <c r="B24" s="9"/>
      <c r="C24" s="9"/>
      <c r="D24" s="9"/>
      <c r="E24" s="9"/>
      <c r="F24" s="9"/>
      <c r="G24" s="9"/>
      <c r="H24" s="9"/>
      <c r="I24" s="1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34" t="s">
        <v>26</v>
      </c>
      <c r="B25" s="9"/>
      <c r="C25" s="9"/>
      <c r="D25" s="9"/>
      <c r="E25" s="9"/>
      <c r="F25" s="9"/>
      <c r="G25" s="9"/>
      <c r="H25" s="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7" t="s">
        <v>27</v>
      </c>
      <c r="B26" s="9"/>
      <c r="C26" s="9"/>
      <c r="D26" s="9"/>
      <c r="E26" s="9"/>
      <c r="F26" s="9"/>
      <c r="G26" s="9"/>
      <c r="H26" s="9"/>
      <c r="I26" s="1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5">
        <v>1.0</v>
      </c>
      <c r="B27" s="11" t="s">
        <v>28</v>
      </c>
      <c r="C27" s="9"/>
      <c r="D27" s="9"/>
      <c r="E27" s="9"/>
      <c r="F27" s="9"/>
      <c r="G27" s="9"/>
      <c r="H27" s="10"/>
      <c r="I27" s="108" t="s">
        <v>160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8">
        <v>2.0</v>
      </c>
      <c r="B28" s="19" t="s">
        <v>29</v>
      </c>
      <c r="C28" s="9"/>
      <c r="D28" s="9"/>
      <c r="E28" s="9"/>
      <c r="F28" s="9"/>
      <c r="G28" s="9"/>
      <c r="H28" s="10"/>
      <c r="I28" s="39" t="s">
        <v>161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8">
        <v>3.0</v>
      </c>
      <c r="B29" s="19" t="s">
        <v>30</v>
      </c>
      <c r="C29" s="9"/>
      <c r="D29" s="9"/>
      <c r="E29" s="9"/>
      <c r="F29" s="9"/>
      <c r="G29" s="9"/>
      <c r="H29" s="10"/>
      <c r="I29" s="38">
        <v>1588.83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5">
        <v>4.0</v>
      </c>
      <c r="B30" s="11" t="s">
        <v>31</v>
      </c>
      <c r="C30" s="9"/>
      <c r="D30" s="9"/>
      <c r="E30" s="9"/>
      <c r="F30" s="9"/>
      <c r="G30" s="9"/>
      <c r="H30" s="10"/>
      <c r="I30" s="108" t="s">
        <v>159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8">
        <v>5.0</v>
      </c>
      <c r="B31" s="19" t="s">
        <v>32</v>
      </c>
      <c r="C31" s="9"/>
      <c r="D31" s="9"/>
      <c r="E31" s="9"/>
      <c r="F31" s="9"/>
      <c r="G31" s="9"/>
      <c r="H31" s="10"/>
      <c r="I31" s="36" t="s">
        <v>33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8">
        <v>6.0</v>
      </c>
      <c r="B32" s="19" t="s">
        <v>34</v>
      </c>
      <c r="C32" s="9"/>
      <c r="D32" s="9"/>
      <c r="E32" s="9"/>
      <c r="F32" s="9"/>
      <c r="G32" s="9"/>
      <c r="H32" s="10"/>
      <c r="I32" s="39" t="s">
        <v>35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8">
        <v>7.0</v>
      </c>
      <c r="B33" s="19" t="s">
        <v>36</v>
      </c>
      <c r="C33" s="9"/>
      <c r="D33" s="9"/>
      <c r="E33" s="9"/>
      <c r="F33" s="9"/>
      <c r="G33" s="9"/>
      <c r="H33" s="10"/>
      <c r="I33" s="109">
        <v>45292.0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27"/>
      <c r="B34" s="9"/>
      <c r="C34" s="9"/>
      <c r="D34" s="9"/>
      <c r="E34" s="9"/>
      <c r="F34" s="9"/>
      <c r="G34" s="9"/>
      <c r="H34" s="9"/>
      <c r="I34" s="1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27" t="s">
        <v>37</v>
      </c>
      <c r="B35" s="9"/>
      <c r="C35" s="9"/>
      <c r="D35" s="9"/>
      <c r="E35" s="9"/>
      <c r="F35" s="9"/>
      <c r="G35" s="9"/>
      <c r="H35" s="9"/>
      <c r="I35" s="1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 t="s">
        <v>38</v>
      </c>
      <c r="B36" s="9"/>
      <c r="C36" s="9"/>
      <c r="D36" s="9"/>
      <c r="E36" s="9"/>
      <c r="F36" s="9"/>
      <c r="G36" s="9"/>
      <c r="H36" s="9"/>
      <c r="I36" s="1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7"/>
      <c r="B37" s="16"/>
      <c r="C37" s="16"/>
      <c r="D37" s="16"/>
      <c r="E37" s="16"/>
      <c r="F37" s="16"/>
      <c r="G37" s="16"/>
      <c r="H37" s="16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7" t="s">
        <v>39</v>
      </c>
      <c r="B38" s="9"/>
      <c r="C38" s="9"/>
      <c r="D38" s="9"/>
      <c r="E38" s="9"/>
      <c r="F38" s="9"/>
      <c r="G38" s="9"/>
      <c r="H38" s="9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42">
        <v>1.0</v>
      </c>
      <c r="B39" s="43" t="s">
        <v>40</v>
      </c>
      <c r="C39" s="9"/>
      <c r="D39" s="9"/>
      <c r="E39" s="9"/>
      <c r="F39" s="9"/>
      <c r="G39" s="10"/>
      <c r="H39" s="42" t="s">
        <v>41</v>
      </c>
      <c r="I39" s="42" t="s">
        <v>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42" t="s">
        <v>8</v>
      </c>
      <c r="B40" s="19" t="s">
        <v>43</v>
      </c>
      <c r="C40" s="9"/>
      <c r="D40" s="9"/>
      <c r="E40" s="9"/>
      <c r="F40" s="9"/>
      <c r="G40" s="10"/>
      <c r="H40" s="44"/>
      <c r="I40" s="45">
        <f>I29</f>
        <v>1588.83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42" t="s">
        <v>10</v>
      </c>
      <c r="B41" s="19" t="s">
        <v>44</v>
      </c>
      <c r="C41" s="9"/>
      <c r="D41" s="9"/>
      <c r="E41" s="9"/>
      <c r="F41" s="9"/>
      <c r="G41" s="10"/>
      <c r="H41" s="46"/>
      <c r="I41" s="45">
        <f>H41*I40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42" t="s">
        <v>12</v>
      </c>
      <c r="B42" s="19" t="s">
        <v>45</v>
      </c>
      <c r="C42" s="9"/>
      <c r="D42" s="9"/>
      <c r="E42" s="9"/>
      <c r="F42" s="9"/>
      <c r="G42" s="10"/>
      <c r="H42" s="46"/>
      <c r="I42" s="45">
        <f>H42*I40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42" t="s">
        <v>15</v>
      </c>
      <c r="B43" s="19" t="s">
        <v>46</v>
      </c>
      <c r="C43" s="9"/>
      <c r="D43" s="9"/>
      <c r="E43" s="9"/>
      <c r="F43" s="9"/>
      <c r="G43" s="10"/>
      <c r="H43" s="46"/>
      <c r="I43" s="45">
        <v>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42" t="s">
        <v>47</v>
      </c>
      <c r="B44" s="19" t="s">
        <v>48</v>
      </c>
      <c r="C44" s="9"/>
      <c r="D44" s="9"/>
      <c r="E44" s="9"/>
      <c r="F44" s="9"/>
      <c r="G44" s="10"/>
      <c r="H44" s="46"/>
      <c r="I44" s="45">
        <v>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2" t="s">
        <v>49</v>
      </c>
      <c r="B45" s="19" t="s">
        <v>50</v>
      </c>
      <c r="C45" s="9"/>
      <c r="D45" s="9"/>
      <c r="E45" s="9"/>
      <c r="F45" s="9"/>
      <c r="G45" s="10"/>
      <c r="H45" s="46"/>
      <c r="I45" s="45">
        <v>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2" t="s">
        <v>51</v>
      </c>
      <c r="B46" s="19" t="s">
        <v>52</v>
      </c>
      <c r="C46" s="9"/>
      <c r="D46" s="9"/>
      <c r="E46" s="9"/>
      <c r="F46" s="9"/>
      <c r="G46" s="10"/>
      <c r="H46" s="46"/>
      <c r="I46" s="45">
        <v>0.0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7" t="s">
        <v>53</v>
      </c>
      <c r="B47" s="9"/>
      <c r="C47" s="9"/>
      <c r="D47" s="9"/>
      <c r="E47" s="9"/>
      <c r="F47" s="9"/>
      <c r="G47" s="9"/>
      <c r="H47" s="10"/>
      <c r="I47" s="47">
        <f>SUM(I40:I46)</f>
        <v>1588.83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27"/>
      <c r="B48" s="9"/>
      <c r="C48" s="9"/>
      <c r="D48" s="9"/>
      <c r="E48" s="9"/>
      <c r="F48" s="9"/>
      <c r="G48" s="9"/>
      <c r="H48" s="9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27" t="s">
        <v>54</v>
      </c>
      <c r="B49" s="9"/>
      <c r="C49" s="9"/>
      <c r="D49" s="9"/>
      <c r="E49" s="9"/>
      <c r="F49" s="9"/>
      <c r="G49" s="9"/>
      <c r="H49" s="9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7" t="s">
        <v>55</v>
      </c>
      <c r="B51" s="9"/>
      <c r="C51" s="9"/>
      <c r="D51" s="9"/>
      <c r="E51" s="9"/>
      <c r="F51" s="9"/>
      <c r="G51" s="9"/>
      <c r="H51" s="9"/>
      <c r="I51" s="1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2"/>
      <c r="B52" s="48"/>
      <c r="C52" s="49"/>
      <c r="D52" s="49"/>
      <c r="E52" s="49"/>
      <c r="F52" s="49"/>
      <c r="G52" s="50"/>
      <c r="H52" s="42"/>
      <c r="I52" s="4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7" t="s">
        <v>56</v>
      </c>
      <c r="B53" s="9"/>
      <c r="C53" s="9"/>
      <c r="D53" s="9"/>
      <c r="E53" s="9"/>
      <c r="F53" s="9"/>
      <c r="G53" s="9"/>
      <c r="H53" s="9"/>
      <c r="I53" s="1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1" t="s">
        <v>57</v>
      </c>
      <c r="B54" s="110" t="s">
        <v>162</v>
      </c>
      <c r="C54" s="9"/>
      <c r="D54" s="9"/>
      <c r="E54" s="9"/>
      <c r="F54" s="9"/>
      <c r="G54" s="10"/>
      <c r="H54" s="52"/>
      <c r="I54" s="42" t="s">
        <v>42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2" t="s">
        <v>8</v>
      </c>
      <c r="B55" s="53" t="s">
        <v>59</v>
      </c>
      <c r="C55" s="9"/>
      <c r="D55" s="9"/>
      <c r="E55" s="9"/>
      <c r="F55" s="9"/>
      <c r="G55" s="10"/>
      <c r="H55" s="52">
        <f>1/12</f>
        <v>0.08333333333</v>
      </c>
      <c r="I55" s="54">
        <f>H55*I47</f>
        <v>132.4025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2" t="s">
        <v>10</v>
      </c>
      <c r="B56" s="53" t="s">
        <v>163</v>
      </c>
      <c r="C56" s="9"/>
      <c r="D56" s="9"/>
      <c r="E56" s="9"/>
      <c r="F56" s="9"/>
      <c r="G56" s="10"/>
      <c r="H56" s="52">
        <v>0.0278</v>
      </c>
      <c r="I56" s="54">
        <f>H56*I47</f>
        <v>44.169474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48" t="s">
        <v>61</v>
      </c>
      <c r="B57" s="9"/>
      <c r="C57" s="9"/>
      <c r="D57" s="9"/>
      <c r="E57" s="9"/>
      <c r="F57" s="9"/>
      <c r="G57" s="10"/>
      <c r="H57" s="52">
        <f t="shared" ref="H57:I57" si="1">SUM(H51:H56)</f>
        <v>0.1111333333</v>
      </c>
      <c r="I57" s="56">
        <f t="shared" si="1"/>
        <v>176.571974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42" t="s">
        <v>51</v>
      </c>
      <c r="B58" s="19" t="s">
        <v>62</v>
      </c>
      <c r="C58" s="9"/>
      <c r="D58" s="9"/>
      <c r="E58" s="9"/>
      <c r="F58" s="9"/>
      <c r="G58" s="10"/>
      <c r="H58" s="46">
        <f>H75*H57</f>
        <v>0.03978573333</v>
      </c>
      <c r="I58" s="45">
        <f>H58*I47</f>
        <v>63.21276669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8" t="s">
        <v>63</v>
      </c>
      <c r="B59" s="9"/>
      <c r="C59" s="9"/>
      <c r="D59" s="9"/>
      <c r="E59" s="9"/>
      <c r="F59" s="9"/>
      <c r="G59" s="10"/>
      <c r="H59" s="52">
        <f>SUM(H57+H58)</f>
        <v>0.1509190667</v>
      </c>
      <c r="I59" s="56">
        <f>I57+I58</f>
        <v>239.7847407</v>
      </c>
      <c r="J59" s="3"/>
      <c r="K59" s="6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2"/>
      <c r="B60" s="53"/>
      <c r="C60" s="62"/>
      <c r="D60" s="62"/>
      <c r="E60" s="62"/>
      <c r="F60" s="62"/>
      <c r="G60" s="63"/>
      <c r="H60" s="18"/>
      <c r="I60" s="5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7" t="s">
        <v>64</v>
      </c>
      <c r="B61" s="9"/>
      <c r="C61" s="9"/>
      <c r="D61" s="9"/>
      <c r="E61" s="9"/>
      <c r="F61" s="9"/>
      <c r="G61" s="9"/>
      <c r="H61" s="9"/>
      <c r="I61" s="1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7" t="s">
        <v>65</v>
      </c>
      <c r="B62" s="9"/>
      <c r="C62" s="9"/>
      <c r="D62" s="9"/>
      <c r="E62" s="9"/>
      <c r="F62" s="9"/>
      <c r="G62" s="9"/>
      <c r="H62" s="9"/>
      <c r="I62" s="1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3.0" customHeight="1">
      <c r="A63" s="27" t="s">
        <v>66</v>
      </c>
      <c r="B63" s="9"/>
      <c r="C63" s="9"/>
      <c r="D63" s="9"/>
      <c r="E63" s="9"/>
      <c r="F63" s="9"/>
      <c r="G63" s="9"/>
      <c r="H63" s="9"/>
      <c r="I63" s="1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2"/>
      <c r="B64" s="53"/>
      <c r="C64" s="62"/>
      <c r="D64" s="62"/>
      <c r="E64" s="62"/>
      <c r="F64" s="62"/>
      <c r="G64" s="63"/>
      <c r="H64" s="18"/>
      <c r="I64" s="5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7.0" customHeight="1">
      <c r="A65" s="64" t="s">
        <v>67</v>
      </c>
      <c r="B65" s="9"/>
      <c r="C65" s="9"/>
      <c r="D65" s="9"/>
      <c r="E65" s="9"/>
      <c r="F65" s="9"/>
      <c r="G65" s="9"/>
      <c r="H65" s="9"/>
      <c r="I65" s="1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1" t="s">
        <v>68</v>
      </c>
      <c r="B66" s="65" t="s">
        <v>69</v>
      </c>
      <c r="C66" s="9"/>
      <c r="D66" s="9"/>
      <c r="E66" s="9"/>
      <c r="F66" s="9"/>
      <c r="G66" s="10"/>
      <c r="H66" s="42" t="s">
        <v>41</v>
      </c>
      <c r="I66" s="42" t="s">
        <v>42</v>
      </c>
      <c r="J66" s="3"/>
      <c r="K66" s="3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2" t="s">
        <v>8</v>
      </c>
      <c r="B67" s="19" t="s">
        <v>70</v>
      </c>
      <c r="C67" s="9"/>
      <c r="D67" s="9"/>
      <c r="E67" s="9"/>
      <c r="F67" s="9"/>
      <c r="G67" s="10"/>
      <c r="H67" s="46">
        <v>0.2</v>
      </c>
      <c r="I67" s="45">
        <f t="shared" ref="I67:I74" si="2">H67*$I$47</f>
        <v>317.766</v>
      </c>
      <c r="J67" s="3"/>
      <c r="K67" s="66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2" t="s">
        <v>10</v>
      </c>
      <c r="B68" s="19" t="s">
        <v>71</v>
      </c>
      <c r="C68" s="9"/>
      <c r="D68" s="9"/>
      <c r="E68" s="9"/>
      <c r="F68" s="9"/>
      <c r="G68" s="10"/>
      <c r="H68" s="46">
        <v>0.025</v>
      </c>
      <c r="I68" s="45">
        <f t="shared" si="2"/>
        <v>39.72075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2" t="s">
        <v>12</v>
      </c>
      <c r="B69" s="19" t="s">
        <v>72</v>
      </c>
      <c r="C69" s="9"/>
      <c r="D69" s="9"/>
      <c r="E69" s="9"/>
      <c r="F69" s="9"/>
      <c r="G69" s="10"/>
      <c r="H69" s="59">
        <v>0.02</v>
      </c>
      <c r="I69" s="45">
        <f t="shared" si="2"/>
        <v>31.7766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2" t="s">
        <v>15</v>
      </c>
      <c r="B70" s="19" t="s">
        <v>73</v>
      </c>
      <c r="C70" s="9"/>
      <c r="D70" s="9"/>
      <c r="E70" s="9"/>
      <c r="F70" s="9"/>
      <c r="G70" s="10"/>
      <c r="H70" s="46">
        <v>0.015</v>
      </c>
      <c r="I70" s="45">
        <f t="shared" si="2"/>
        <v>23.83245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2" t="s">
        <v>47</v>
      </c>
      <c r="B71" s="19" t="s">
        <v>74</v>
      </c>
      <c r="C71" s="9"/>
      <c r="D71" s="9"/>
      <c r="E71" s="9"/>
      <c r="F71" s="9"/>
      <c r="G71" s="10"/>
      <c r="H71" s="46">
        <v>0.01</v>
      </c>
      <c r="I71" s="45">
        <f t="shared" si="2"/>
        <v>15.8883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2" t="s">
        <v>49</v>
      </c>
      <c r="B72" s="19" t="s">
        <v>75</v>
      </c>
      <c r="C72" s="9"/>
      <c r="D72" s="9"/>
      <c r="E72" s="9"/>
      <c r="F72" s="9"/>
      <c r="G72" s="10"/>
      <c r="H72" s="46">
        <v>0.006</v>
      </c>
      <c r="I72" s="45">
        <f t="shared" si="2"/>
        <v>9.53298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2" t="s">
        <v>51</v>
      </c>
      <c r="B73" s="19" t="s">
        <v>76</v>
      </c>
      <c r="C73" s="9"/>
      <c r="D73" s="9"/>
      <c r="E73" s="9"/>
      <c r="F73" s="9"/>
      <c r="G73" s="10"/>
      <c r="H73" s="46">
        <v>0.002</v>
      </c>
      <c r="I73" s="45">
        <f t="shared" si="2"/>
        <v>3.17766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2" t="s">
        <v>77</v>
      </c>
      <c r="B74" s="19" t="s">
        <v>78</v>
      </c>
      <c r="C74" s="9"/>
      <c r="D74" s="9"/>
      <c r="E74" s="9"/>
      <c r="F74" s="9"/>
      <c r="G74" s="10"/>
      <c r="H74" s="46">
        <v>0.08</v>
      </c>
      <c r="I74" s="45">
        <f t="shared" si="2"/>
        <v>127.1064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8" t="s">
        <v>79</v>
      </c>
      <c r="B75" s="9"/>
      <c r="C75" s="9"/>
      <c r="D75" s="9"/>
      <c r="E75" s="9"/>
      <c r="F75" s="9"/>
      <c r="G75" s="10"/>
      <c r="H75" s="52">
        <f t="shared" ref="H75:I75" si="3">SUM(H67:H74)</f>
        <v>0.358</v>
      </c>
      <c r="I75" s="56">
        <f t="shared" si="3"/>
        <v>568.80114</v>
      </c>
      <c r="J75" s="3"/>
      <c r="K75" s="6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8"/>
      <c r="B76" s="49"/>
      <c r="C76" s="49"/>
      <c r="D76" s="49"/>
      <c r="E76" s="49"/>
      <c r="F76" s="49"/>
      <c r="G76" s="49"/>
      <c r="H76" s="68"/>
      <c r="I76" s="69"/>
      <c r="J76" s="3"/>
      <c r="K76" s="6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7" t="s">
        <v>80</v>
      </c>
      <c r="B77" s="9"/>
      <c r="C77" s="9"/>
      <c r="D77" s="9"/>
      <c r="E77" s="9"/>
      <c r="F77" s="9"/>
      <c r="G77" s="9"/>
      <c r="H77" s="9"/>
      <c r="I77" s="1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7" t="s">
        <v>81</v>
      </c>
      <c r="B78" s="9"/>
      <c r="C78" s="9"/>
      <c r="D78" s="9"/>
      <c r="E78" s="9"/>
      <c r="F78" s="9"/>
      <c r="G78" s="9"/>
      <c r="H78" s="9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27" t="s">
        <v>82</v>
      </c>
      <c r="B79" s="9"/>
      <c r="C79" s="9"/>
      <c r="D79" s="9"/>
      <c r="E79" s="9"/>
      <c r="F79" s="9"/>
      <c r="G79" s="9"/>
      <c r="H79" s="9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2"/>
      <c r="B80" s="53"/>
      <c r="C80" s="9"/>
      <c r="D80" s="9"/>
      <c r="E80" s="9"/>
      <c r="F80" s="9"/>
      <c r="G80" s="10"/>
      <c r="H80" s="18"/>
      <c r="I80" s="5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7" t="s">
        <v>83</v>
      </c>
      <c r="B81" s="9"/>
      <c r="C81" s="9"/>
      <c r="D81" s="9"/>
      <c r="E81" s="9"/>
      <c r="F81" s="9"/>
      <c r="G81" s="9"/>
      <c r="H81" s="9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2" t="s">
        <v>84</v>
      </c>
      <c r="B82" s="43" t="s">
        <v>85</v>
      </c>
      <c r="C82" s="9"/>
      <c r="D82" s="9"/>
      <c r="E82" s="9"/>
      <c r="F82" s="9"/>
      <c r="G82" s="10"/>
      <c r="H82" s="42"/>
      <c r="I82" s="42" t="s">
        <v>42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2" t="s">
        <v>8</v>
      </c>
      <c r="B83" s="111" t="s">
        <v>164</v>
      </c>
      <c r="C83" s="9"/>
      <c r="D83" s="9"/>
      <c r="E83" s="9"/>
      <c r="F83" s="9"/>
      <c r="G83" s="10"/>
      <c r="H83" s="18" t="s">
        <v>87</v>
      </c>
      <c r="I83" s="70">
        <f>44*4.85-6%*I29</f>
        <v>118.0702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2" t="s">
        <v>10</v>
      </c>
      <c r="B84" s="111" t="s">
        <v>165</v>
      </c>
      <c r="C84" s="9"/>
      <c r="D84" s="9"/>
      <c r="E84" s="9"/>
      <c r="F84" s="9"/>
      <c r="G84" s="10"/>
      <c r="H84" s="72"/>
      <c r="I84" s="71">
        <v>21.88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2" t="s">
        <v>12</v>
      </c>
      <c r="B85" s="53" t="s">
        <v>89</v>
      </c>
      <c r="C85" s="9"/>
      <c r="D85" s="9"/>
      <c r="E85" s="9"/>
      <c r="F85" s="9"/>
      <c r="G85" s="10"/>
      <c r="H85" s="18" t="s">
        <v>87</v>
      </c>
      <c r="I85" s="7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2" t="s">
        <v>15</v>
      </c>
      <c r="B86" s="53" t="s">
        <v>90</v>
      </c>
      <c r="C86" s="9"/>
      <c r="D86" s="9"/>
      <c r="E86" s="9"/>
      <c r="F86" s="9"/>
      <c r="G86" s="10"/>
      <c r="H86" s="18" t="s">
        <v>87</v>
      </c>
      <c r="I86" s="71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2" t="s">
        <v>47</v>
      </c>
      <c r="B87" s="111" t="s">
        <v>166</v>
      </c>
      <c r="C87" s="9"/>
      <c r="D87" s="9"/>
      <c r="E87" s="9"/>
      <c r="F87" s="9"/>
      <c r="G87" s="10"/>
      <c r="H87" s="18" t="s">
        <v>87</v>
      </c>
      <c r="I87" s="71">
        <v>1.12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2" t="s">
        <v>49</v>
      </c>
      <c r="B88" s="53" t="s">
        <v>92</v>
      </c>
      <c r="C88" s="9"/>
      <c r="D88" s="9"/>
      <c r="E88" s="9"/>
      <c r="F88" s="9"/>
      <c r="G88" s="10"/>
      <c r="H88" s="72">
        <v>0.01</v>
      </c>
      <c r="I88" s="71">
        <f>642.81 - (642.81*1%)</f>
        <v>636.3819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8" t="s">
        <v>93</v>
      </c>
      <c r="B89" s="9"/>
      <c r="C89" s="9"/>
      <c r="D89" s="9"/>
      <c r="E89" s="9"/>
      <c r="F89" s="9"/>
      <c r="G89" s="9"/>
      <c r="H89" s="10"/>
      <c r="I89" s="56">
        <f>SUM(I83,I84,I88)</f>
        <v>776.3321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2"/>
      <c r="B90" s="43"/>
      <c r="C90" s="9"/>
      <c r="D90" s="9"/>
      <c r="E90" s="9"/>
      <c r="F90" s="9"/>
      <c r="G90" s="10"/>
      <c r="H90" s="42"/>
      <c r="I90" s="4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27" t="s">
        <v>94</v>
      </c>
      <c r="B91" s="9"/>
      <c r="C91" s="9"/>
      <c r="D91" s="9"/>
      <c r="E91" s="9"/>
      <c r="F91" s="9"/>
      <c r="G91" s="9"/>
      <c r="H91" s="9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27" t="s">
        <v>95</v>
      </c>
      <c r="B92" s="9"/>
      <c r="C92" s="9"/>
      <c r="D92" s="9"/>
      <c r="E92" s="9"/>
      <c r="F92" s="9"/>
      <c r="G92" s="9"/>
      <c r="H92" s="9"/>
      <c r="I92" s="1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73"/>
      <c r="B93" s="53"/>
      <c r="C93" s="9"/>
      <c r="D93" s="9"/>
      <c r="E93" s="9"/>
      <c r="F93" s="9"/>
      <c r="G93" s="10"/>
      <c r="H93" s="18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7" t="s">
        <v>96</v>
      </c>
      <c r="B94" s="9"/>
      <c r="C94" s="9"/>
      <c r="D94" s="9"/>
      <c r="E94" s="9"/>
      <c r="F94" s="9"/>
      <c r="G94" s="9"/>
      <c r="H94" s="9"/>
      <c r="I94" s="1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2">
        <v>2.0</v>
      </c>
      <c r="B95" s="43" t="s">
        <v>97</v>
      </c>
      <c r="C95" s="9"/>
      <c r="D95" s="9"/>
      <c r="E95" s="9"/>
      <c r="F95" s="9"/>
      <c r="G95" s="10"/>
      <c r="H95" s="42"/>
      <c r="I95" s="42" t="s">
        <v>42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2" t="s">
        <v>8</v>
      </c>
      <c r="B96" s="53" t="s">
        <v>58</v>
      </c>
      <c r="C96" s="9"/>
      <c r="D96" s="9"/>
      <c r="E96" s="9"/>
      <c r="F96" s="9"/>
      <c r="G96" s="10"/>
      <c r="H96" s="18" t="s">
        <v>87</v>
      </c>
      <c r="I96" s="54">
        <f>I59</f>
        <v>239.7847407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2" t="s">
        <v>10</v>
      </c>
      <c r="B97" s="53" t="s">
        <v>69</v>
      </c>
      <c r="C97" s="9"/>
      <c r="D97" s="9"/>
      <c r="E97" s="9"/>
      <c r="F97" s="9"/>
      <c r="G97" s="10"/>
      <c r="H97" s="18" t="s">
        <v>87</v>
      </c>
      <c r="I97" s="54">
        <f>I75</f>
        <v>568.80114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2" t="s">
        <v>12</v>
      </c>
      <c r="B98" s="53" t="s">
        <v>85</v>
      </c>
      <c r="C98" s="9"/>
      <c r="D98" s="9"/>
      <c r="E98" s="9"/>
      <c r="F98" s="9"/>
      <c r="G98" s="10"/>
      <c r="H98" s="18" t="s">
        <v>87</v>
      </c>
      <c r="I98" s="54">
        <f>I89</f>
        <v>776.3321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7" t="s">
        <v>98</v>
      </c>
      <c r="B99" s="9"/>
      <c r="C99" s="9"/>
      <c r="D99" s="9"/>
      <c r="E99" s="9"/>
      <c r="F99" s="9"/>
      <c r="G99" s="9"/>
      <c r="H99" s="10"/>
      <c r="I99" s="47">
        <f>SUM(I96:I98)</f>
        <v>1584.917981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74"/>
      <c r="B100" s="75"/>
      <c r="C100" s="75"/>
      <c r="D100" s="75"/>
      <c r="E100" s="75"/>
      <c r="F100" s="75"/>
      <c r="G100" s="75"/>
      <c r="H100" s="75"/>
      <c r="I100" s="7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7" t="s">
        <v>99</v>
      </c>
      <c r="B101" s="9"/>
      <c r="C101" s="9"/>
      <c r="D101" s="9"/>
      <c r="E101" s="9"/>
      <c r="F101" s="9"/>
      <c r="G101" s="9"/>
      <c r="H101" s="9"/>
      <c r="I101" s="1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76">
        <v>3.0</v>
      </c>
      <c r="B102" s="77" t="s">
        <v>100</v>
      </c>
      <c r="C102" s="9"/>
      <c r="D102" s="9"/>
      <c r="E102" s="9"/>
      <c r="F102" s="9"/>
      <c r="G102" s="10"/>
      <c r="H102" s="78" t="s">
        <v>41</v>
      </c>
      <c r="I102" s="78" t="s">
        <v>42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2" t="s">
        <v>8</v>
      </c>
      <c r="B103" s="19" t="s">
        <v>101</v>
      </c>
      <c r="C103" s="9"/>
      <c r="D103" s="9"/>
      <c r="E103" s="9"/>
      <c r="F103" s="9"/>
      <c r="G103" s="10"/>
      <c r="H103" s="46">
        <f>1/12*0.05</f>
        <v>0.004166666667</v>
      </c>
      <c r="I103" s="45">
        <f>H103*($I$47+I57)</f>
        <v>7.355841558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2" t="s">
        <v>10</v>
      </c>
      <c r="B104" s="19" t="s">
        <v>102</v>
      </c>
      <c r="C104" s="9"/>
      <c r="D104" s="9"/>
      <c r="E104" s="9"/>
      <c r="F104" s="9"/>
      <c r="G104" s="10"/>
      <c r="H104" s="46">
        <f>H74*H103</f>
        <v>0.0003333333333</v>
      </c>
      <c r="I104" s="45">
        <f>H104*($I$47+I57)</f>
        <v>0.5884673247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2" t="s">
        <v>12</v>
      </c>
      <c r="B105" s="19" t="s">
        <v>103</v>
      </c>
      <c r="C105" s="9"/>
      <c r="D105" s="9"/>
      <c r="E105" s="9"/>
      <c r="F105" s="9"/>
      <c r="G105" s="10"/>
      <c r="H105" s="46">
        <v>0.0344</v>
      </c>
      <c r="I105" s="45">
        <f>H105*($I$47+I57)</f>
        <v>60.72982791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2" t="s">
        <v>15</v>
      </c>
      <c r="B106" s="19" t="s">
        <v>104</v>
      </c>
      <c r="C106" s="9"/>
      <c r="D106" s="9"/>
      <c r="E106" s="9"/>
      <c r="F106" s="9"/>
      <c r="G106" s="10"/>
      <c r="H106" s="46">
        <v>0.0194</v>
      </c>
      <c r="I106" s="45">
        <f>H106*($I$47+I57)</f>
        <v>34.2487983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2" t="s">
        <v>47</v>
      </c>
      <c r="B107" s="19" t="s">
        <v>105</v>
      </c>
      <c r="C107" s="9"/>
      <c r="D107" s="9"/>
      <c r="E107" s="9"/>
      <c r="F107" s="9"/>
      <c r="G107" s="10"/>
      <c r="H107" s="46">
        <f>H75*H106</f>
        <v>0.0069452</v>
      </c>
      <c r="I107" s="45">
        <f>H107*($I$47+I57)</f>
        <v>12.26106979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2" t="s">
        <v>49</v>
      </c>
      <c r="B108" s="19" t="s">
        <v>106</v>
      </c>
      <c r="C108" s="9"/>
      <c r="D108" s="9"/>
      <c r="E108" s="9"/>
      <c r="F108" s="9"/>
      <c r="G108" s="10"/>
      <c r="H108" s="46">
        <f>100%*40%*8%</f>
        <v>0.032</v>
      </c>
      <c r="I108" s="45">
        <f>H108*($I$47+I57)</f>
        <v>56.49286317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80" t="s">
        <v>107</v>
      </c>
      <c r="B109" s="9"/>
      <c r="C109" s="9"/>
      <c r="D109" s="9"/>
      <c r="E109" s="9"/>
      <c r="F109" s="9"/>
      <c r="G109" s="10"/>
      <c r="H109" s="81">
        <f t="shared" ref="H109:I109" si="4">SUM(H103:H108)</f>
        <v>0.0972452</v>
      </c>
      <c r="I109" s="82">
        <f t="shared" si="4"/>
        <v>171.676868</v>
      </c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2.75" customHeight="1">
      <c r="A110" s="84"/>
      <c r="B110" s="84"/>
      <c r="C110" s="84"/>
      <c r="D110" s="84"/>
      <c r="E110" s="84"/>
      <c r="F110" s="84"/>
      <c r="G110" s="84"/>
      <c r="H110" s="85"/>
      <c r="I110" s="8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7" t="s">
        <v>108</v>
      </c>
      <c r="B111" s="9"/>
      <c r="C111" s="9"/>
      <c r="D111" s="9"/>
      <c r="E111" s="9"/>
      <c r="F111" s="9"/>
      <c r="G111" s="9"/>
      <c r="H111" s="9"/>
      <c r="I111" s="1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1"/>
      <c r="B112" s="65"/>
      <c r="C112" s="9"/>
      <c r="D112" s="9"/>
      <c r="E112" s="9"/>
      <c r="F112" s="9"/>
      <c r="G112" s="10"/>
      <c r="H112" s="42"/>
      <c r="I112" s="42"/>
      <c r="J112" s="3"/>
      <c r="K112" s="3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27" t="s">
        <v>109</v>
      </c>
      <c r="B113" s="9"/>
      <c r="C113" s="9"/>
      <c r="D113" s="9"/>
      <c r="E113" s="9"/>
      <c r="F113" s="9"/>
      <c r="G113" s="9"/>
      <c r="H113" s="9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2"/>
      <c r="B114" s="19"/>
      <c r="C114" s="9"/>
      <c r="D114" s="9"/>
      <c r="E114" s="9"/>
      <c r="F114" s="9"/>
      <c r="G114" s="10"/>
      <c r="H114" s="46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7" t="s">
        <v>110</v>
      </c>
      <c r="B115" s="9"/>
      <c r="C115" s="9"/>
      <c r="D115" s="9"/>
      <c r="E115" s="9"/>
      <c r="F115" s="9"/>
      <c r="G115" s="9"/>
      <c r="H115" s="9"/>
      <c r="I115" s="1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76" t="s">
        <v>111</v>
      </c>
      <c r="B116" s="77" t="s">
        <v>112</v>
      </c>
      <c r="C116" s="9"/>
      <c r="D116" s="9"/>
      <c r="E116" s="9"/>
      <c r="F116" s="9"/>
      <c r="G116" s="10"/>
      <c r="H116" s="78" t="s">
        <v>41</v>
      </c>
      <c r="I116" s="78" t="s">
        <v>42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2" t="s">
        <v>8</v>
      </c>
      <c r="B117" s="19" t="s">
        <v>113</v>
      </c>
      <c r="C117" s="9"/>
      <c r="D117" s="9"/>
      <c r="E117" s="9"/>
      <c r="F117" s="9"/>
      <c r="G117" s="10"/>
      <c r="H117" s="46">
        <f>1/12*(1+1/12+1/12+1/3*1/12)</f>
        <v>0.09953703704</v>
      </c>
      <c r="I117" s="45">
        <f t="shared" ref="I117:I124" si="5">H117*$I$47</f>
        <v>158.1474306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2" t="s">
        <v>10</v>
      </c>
      <c r="B118" s="19" t="s">
        <v>114</v>
      </c>
      <c r="C118" s="9"/>
      <c r="D118" s="9"/>
      <c r="E118" s="9"/>
      <c r="F118" s="9"/>
      <c r="G118" s="10"/>
      <c r="H118" s="46">
        <f>5/30/12</f>
        <v>0.01388888889</v>
      </c>
      <c r="I118" s="45">
        <f t="shared" si="5"/>
        <v>22.06708333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2" t="s">
        <v>12</v>
      </c>
      <c r="B119" s="19" t="s">
        <v>115</v>
      </c>
      <c r="C119" s="9"/>
      <c r="D119" s="9"/>
      <c r="E119" s="9"/>
      <c r="F119" s="9"/>
      <c r="G119" s="10"/>
      <c r="H119" s="46">
        <v>0.0028</v>
      </c>
      <c r="I119" s="45">
        <f t="shared" si="5"/>
        <v>4.448724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2" t="s">
        <v>15</v>
      </c>
      <c r="B120" s="19" t="s">
        <v>116</v>
      </c>
      <c r="C120" s="9"/>
      <c r="D120" s="9"/>
      <c r="E120" s="9"/>
      <c r="F120" s="9"/>
      <c r="G120" s="10"/>
      <c r="H120" s="46">
        <v>2.0E-4</v>
      </c>
      <c r="I120" s="45">
        <f t="shared" si="5"/>
        <v>0.317766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2" t="s">
        <v>47</v>
      </c>
      <c r="B121" s="19" t="s">
        <v>117</v>
      </c>
      <c r="C121" s="9"/>
      <c r="D121" s="9"/>
      <c r="E121" s="9"/>
      <c r="F121" s="9"/>
      <c r="G121" s="10"/>
      <c r="H121" s="46">
        <v>7.0E-4</v>
      </c>
      <c r="I121" s="45">
        <f t="shared" si="5"/>
        <v>1.112181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2" t="s">
        <v>49</v>
      </c>
      <c r="B122" s="19" t="s">
        <v>118</v>
      </c>
      <c r="C122" s="9"/>
      <c r="D122" s="9"/>
      <c r="E122" s="9"/>
      <c r="F122" s="9"/>
      <c r="G122" s="10"/>
      <c r="H122" s="46">
        <v>0.0029</v>
      </c>
      <c r="I122" s="45">
        <f t="shared" si="5"/>
        <v>4.607607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88" t="s">
        <v>51</v>
      </c>
      <c r="B123" s="19" t="s">
        <v>119</v>
      </c>
      <c r="C123" s="9"/>
      <c r="D123" s="9"/>
      <c r="E123" s="9"/>
      <c r="F123" s="9"/>
      <c r="G123" s="10"/>
      <c r="H123" s="46"/>
      <c r="I123" s="45">
        <f t="shared" si="5"/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8" t="s">
        <v>120</v>
      </c>
      <c r="B124" s="9"/>
      <c r="C124" s="9"/>
      <c r="D124" s="9"/>
      <c r="E124" s="9"/>
      <c r="F124" s="9"/>
      <c r="G124" s="10"/>
      <c r="H124" s="52">
        <f>SUM(H117:H123)</f>
        <v>0.1200259259</v>
      </c>
      <c r="I124" s="56">
        <f t="shared" si="5"/>
        <v>190.7007919</v>
      </c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42"/>
      <c r="B125" s="19"/>
      <c r="C125" s="9"/>
      <c r="D125" s="9"/>
      <c r="E125" s="9"/>
      <c r="F125" s="9"/>
      <c r="G125" s="10"/>
      <c r="H125" s="46"/>
      <c r="I125" s="4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7" t="s">
        <v>121</v>
      </c>
      <c r="B126" s="9"/>
      <c r="C126" s="9"/>
      <c r="D126" s="9"/>
      <c r="E126" s="9"/>
      <c r="F126" s="9"/>
      <c r="G126" s="9"/>
      <c r="H126" s="9"/>
      <c r="I126" s="1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76" t="s">
        <v>122</v>
      </c>
      <c r="B127" s="77" t="s">
        <v>112</v>
      </c>
      <c r="C127" s="9"/>
      <c r="D127" s="9"/>
      <c r="E127" s="9"/>
      <c r="F127" s="9"/>
      <c r="G127" s="10"/>
      <c r="H127" s="78" t="s">
        <v>41</v>
      </c>
      <c r="I127" s="78" t="s">
        <v>42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2" t="s">
        <v>8</v>
      </c>
      <c r="B128" s="19" t="s">
        <v>123</v>
      </c>
      <c r="C128" s="9"/>
      <c r="D128" s="9"/>
      <c r="E128" s="9"/>
      <c r="F128" s="9"/>
      <c r="G128" s="10"/>
      <c r="H128" s="46"/>
      <c r="I128" s="45">
        <f t="shared" ref="I128:I129" si="6">H128*$I$47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8" t="s">
        <v>124</v>
      </c>
      <c r="B129" s="9"/>
      <c r="C129" s="9"/>
      <c r="D129" s="9"/>
      <c r="E129" s="9"/>
      <c r="F129" s="9"/>
      <c r="G129" s="10"/>
      <c r="H129" s="52">
        <f>SUM(H128)</f>
        <v>0</v>
      </c>
      <c r="I129" s="45">
        <f t="shared" si="6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7" t="s">
        <v>125</v>
      </c>
      <c r="B131" s="9"/>
      <c r="C131" s="9"/>
      <c r="D131" s="9"/>
      <c r="E131" s="9"/>
      <c r="F131" s="9"/>
      <c r="G131" s="9"/>
      <c r="H131" s="9"/>
      <c r="I131" s="1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2">
        <v>4.0</v>
      </c>
      <c r="B132" s="43" t="s">
        <v>126</v>
      </c>
      <c r="C132" s="9"/>
      <c r="D132" s="9"/>
      <c r="E132" s="9"/>
      <c r="F132" s="9"/>
      <c r="G132" s="10"/>
      <c r="H132" s="42"/>
      <c r="I132" s="42" t="s">
        <v>42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2" t="s">
        <v>8</v>
      </c>
      <c r="B133" s="53" t="s">
        <v>127</v>
      </c>
      <c r="C133" s="9"/>
      <c r="D133" s="9"/>
      <c r="E133" s="9"/>
      <c r="F133" s="9"/>
      <c r="G133" s="10"/>
      <c r="H133" s="18" t="s">
        <v>87</v>
      </c>
      <c r="I133" s="54">
        <f>I124</f>
        <v>190.7007919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2" t="s">
        <v>10</v>
      </c>
      <c r="B134" s="53" t="s">
        <v>128</v>
      </c>
      <c r="C134" s="9"/>
      <c r="D134" s="9"/>
      <c r="E134" s="9"/>
      <c r="F134" s="9"/>
      <c r="G134" s="10"/>
      <c r="H134" s="18" t="s">
        <v>87</v>
      </c>
      <c r="I134" s="54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7" t="s">
        <v>129</v>
      </c>
      <c r="B135" s="9"/>
      <c r="C135" s="9"/>
      <c r="D135" s="9"/>
      <c r="E135" s="9"/>
      <c r="F135" s="9"/>
      <c r="G135" s="9"/>
      <c r="H135" s="10"/>
      <c r="I135" s="47">
        <f>SUM(I133:I134)</f>
        <v>190.7007919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8"/>
      <c r="B136" s="9"/>
      <c r="C136" s="9"/>
      <c r="D136" s="9"/>
      <c r="E136" s="9"/>
      <c r="F136" s="9"/>
      <c r="G136" s="10"/>
      <c r="H136" s="52"/>
      <c r="I136" s="5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7" t="s">
        <v>130</v>
      </c>
      <c r="B137" s="9"/>
      <c r="C137" s="9"/>
      <c r="D137" s="9"/>
      <c r="E137" s="9"/>
      <c r="F137" s="9"/>
      <c r="G137" s="9"/>
      <c r="H137" s="9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2">
        <v>5.0</v>
      </c>
      <c r="B138" s="43" t="s">
        <v>131</v>
      </c>
      <c r="C138" s="9"/>
      <c r="D138" s="9"/>
      <c r="E138" s="9"/>
      <c r="F138" s="9"/>
      <c r="G138" s="10"/>
      <c r="H138" s="42" t="s">
        <v>41</v>
      </c>
      <c r="I138" s="42" t="s">
        <v>42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2" t="s">
        <v>8</v>
      </c>
      <c r="B139" s="19" t="s">
        <v>132</v>
      </c>
      <c r="C139" s="9"/>
      <c r="D139" s="9"/>
      <c r="E139" s="9"/>
      <c r="F139" s="9"/>
      <c r="G139" s="10"/>
      <c r="H139" s="46"/>
      <c r="I139" s="112">
        <f>'Cálculos dos uniformes e Diária'!M66</f>
        <v>140.0663889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2" t="s">
        <v>10</v>
      </c>
      <c r="B140" s="19" t="s">
        <v>133</v>
      </c>
      <c r="C140" s="9"/>
      <c r="D140" s="9"/>
      <c r="E140" s="9"/>
      <c r="F140" s="9"/>
      <c r="G140" s="10"/>
      <c r="H140" s="46"/>
      <c r="I140" s="4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2" t="s">
        <v>12</v>
      </c>
      <c r="B141" s="19" t="s">
        <v>167</v>
      </c>
      <c r="C141" s="9"/>
      <c r="D141" s="9"/>
      <c r="E141" s="9"/>
      <c r="F141" s="9"/>
      <c r="G141" s="10"/>
      <c r="H141" s="46"/>
      <c r="I141" s="113">
        <f>'Cálculos dos uniformes e Diária'!M88</f>
        <v>17.62583333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2" t="s">
        <v>15</v>
      </c>
      <c r="B142" s="19" t="s">
        <v>52</v>
      </c>
      <c r="C142" s="9"/>
      <c r="D142" s="9"/>
      <c r="E142" s="9"/>
      <c r="F142" s="9"/>
      <c r="G142" s="10"/>
      <c r="H142" s="46"/>
      <c r="I142" s="4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7" t="s">
        <v>135</v>
      </c>
      <c r="B143" s="9"/>
      <c r="C143" s="9"/>
      <c r="D143" s="9"/>
      <c r="E143" s="9"/>
      <c r="F143" s="9"/>
      <c r="G143" s="9"/>
      <c r="H143" s="10"/>
      <c r="I143" s="47">
        <f>SUM(I139:I142)</f>
        <v>157.6922222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2"/>
      <c r="B144" s="19"/>
      <c r="C144" s="9"/>
      <c r="D144" s="9"/>
      <c r="E144" s="9"/>
      <c r="F144" s="9"/>
      <c r="G144" s="10"/>
      <c r="H144" s="46"/>
      <c r="I144" s="4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27" t="s">
        <v>136</v>
      </c>
      <c r="B145" s="9"/>
      <c r="C145" s="9"/>
      <c r="D145" s="9"/>
      <c r="E145" s="9"/>
      <c r="F145" s="9"/>
      <c r="G145" s="9"/>
      <c r="H145" s="9"/>
      <c r="I145" s="1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2"/>
      <c r="B146" s="19"/>
      <c r="C146" s="9"/>
      <c r="D146" s="9"/>
      <c r="E146" s="9"/>
      <c r="F146" s="9"/>
      <c r="G146" s="10"/>
      <c r="H146" s="46"/>
      <c r="I146" s="4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7" t="s">
        <v>137</v>
      </c>
      <c r="B147" s="9"/>
      <c r="C147" s="9"/>
      <c r="D147" s="9"/>
      <c r="E147" s="9"/>
      <c r="F147" s="9"/>
      <c r="G147" s="9"/>
      <c r="H147" s="9"/>
      <c r="I147" s="1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2">
        <v>6.0</v>
      </c>
      <c r="B148" s="43" t="s">
        <v>138</v>
      </c>
      <c r="C148" s="9"/>
      <c r="D148" s="9"/>
      <c r="E148" s="9"/>
      <c r="F148" s="9"/>
      <c r="G148" s="10"/>
      <c r="H148" s="42" t="s">
        <v>41</v>
      </c>
      <c r="I148" s="42" t="s">
        <v>42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2" t="s">
        <v>8</v>
      </c>
      <c r="B149" s="19" t="s">
        <v>139</v>
      </c>
      <c r="C149" s="9"/>
      <c r="D149" s="9"/>
      <c r="E149" s="9"/>
      <c r="F149" s="9"/>
      <c r="G149" s="10"/>
      <c r="H149" s="90">
        <v>0.05</v>
      </c>
      <c r="I149" s="45">
        <f>H149*I167</f>
        <v>184.6908931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2" t="s">
        <v>10</v>
      </c>
      <c r="B150" s="19" t="s">
        <v>140</v>
      </c>
      <c r="C150" s="9"/>
      <c r="D150" s="9"/>
      <c r="E150" s="9"/>
      <c r="F150" s="9"/>
      <c r="G150" s="10"/>
      <c r="H150" s="90">
        <v>0.0789</v>
      </c>
      <c r="I150" s="45">
        <f>H150*(I149+I167)</f>
        <v>306.0143408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2" t="s">
        <v>12</v>
      </c>
      <c r="B151" s="43" t="s">
        <v>141</v>
      </c>
      <c r="C151" s="9"/>
      <c r="D151" s="9"/>
      <c r="E151" s="9"/>
      <c r="F151" s="9"/>
      <c r="G151" s="10"/>
      <c r="H151" s="46"/>
      <c r="I151" s="9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2" t="s">
        <v>142</v>
      </c>
      <c r="B152" s="19" t="s">
        <v>143</v>
      </c>
      <c r="C152" s="9"/>
      <c r="D152" s="9"/>
      <c r="E152" s="9"/>
      <c r="F152" s="9"/>
      <c r="G152" s="10"/>
      <c r="H152" s="93">
        <v>0.0165</v>
      </c>
      <c r="I152" s="45">
        <f t="shared" ref="I152:I154" si="7">H152*$I$169</f>
        <v>80.51852023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2" t="s">
        <v>144</v>
      </c>
      <c r="B153" s="19" t="s">
        <v>145</v>
      </c>
      <c r="C153" s="9"/>
      <c r="D153" s="9"/>
      <c r="E153" s="9"/>
      <c r="F153" s="9"/>
      <c r="G153" s="10"/>
      <c r="H153" s="55">
        <v>0.076</v>
      </c>
      <c r="I153" s="45">
        <f t="shared" si="7"/>
        <v>370.8731841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2" t="s">
        <v>146</v>
      </c>
      <c r="B154" s="19" t="s">
        <v>147</v>
      </c>
      <c r="C154" s="9"/>
      <c r="D154" s="9"/>
      <c r="E154" s="9"/>
      <c r="F154" s="9"/>
      <c r="G154" s="10"/>
      <c r="H154" s="93">
        <v>0.05</v>
      </c>
      <c r="I154" s="45">
        <f t="shared" si="7"/>
        <v>243.9955159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7" t="s">
        <v>148</v>
      </c>
      <c r="B155" s="9"/>
      <c r="C155" s="9"/>
      <c r="D155" s="9"/>
      <c r="E155" s="9"/>
      <c r="F155" s="9"/>
      <c r="G155" s="10"/>
      <c r="H155" s="94">
        <f t="shared" ref="H155:I155" si="8">SUM(H149:H154)</f>
        <v>0.2714</v>
      </c>
      <c r="I155" s="47">
        <f t="shared" si="8"/>
        <v>1186.092454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95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96" t="s">
        <v>168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</row>
    <row r="158" ht="12.75" customHeight="1">
      <c r="A158" s="96" t="s">
        <v>169</v>
      </c>
      <c r="B158" s="97"/>
      <c r="C158" s="97"/>
      <c r="D158" s="97"/>
      <c r="E158" s="97"/>
      <c r="F158" s="97"/>
      <c r="G158" s="97"/>
      <c r="H158" s="97"/>
      <c r="I158" s="97"/>
      <c r="J158" s="97"/>
      <c r="K158" s="114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86"/>
      <c r="J159" s="3"/>
      <c r="K159" s="115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7" t="s">
        <v>151</v>
      </c>
      <c r="B160" s="9"/>
      <c r="C160" s="9"/>
      <c r="D160" s="9"/>
      <c r="E160" s="9"/>
      <c r="F160" s="9"/>
      <c r="G160" s="9"/>
      <c r="H160" s="9"/>
      <c r="I160" s="10"/>
      <c r="J160" s="3"/>
      <c r="K160" s="115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8" t="s">
        <v>152</v>
      </c>
      <c r="B161" s="9"/>
      <c r="C161" s="9"/>
      <c r="D161" s="9"/>
      <c r="E161" s="9"/>
      <c r="F161" s="9"/>
      <c r="G161" s="9"/>
      <c r="H161" s="10"/>
      <c r="I161" s="42" t="s">
        <v>42</v>
      </c>
      <c r="J161" s="3"/>
      <c r="K161" s="97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8" t="s">
        <v>8</v>
      </c>
      <c r="B162" s="19" t="str">
        <f>A38</f>
        <v>MÓDULO 1 - COMPOSIÇÃO DA REMUNERAÇÃO</v>
      </c>
      <c r="C162" s="9"/>
      <c r="D162" s="9"/>
      <c r="E162" s="9"/>
      <c r="F162" s="9"/>
      <c r="G162" s="9"/>
      <c r="H162" s="10"/>
      <c r="I162" s="45">
        <f>I47</f>
        <v>1588.83</v>
      </c>
      <c r="J162" s="3"/>
      <c r="K162" s="115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8" t="s">
        <v>10</v>
      </c>
      <c r="B163" s="19" t="str">
        <f>A51</f>
        <v>MÓDULO 2 – ENCARGOS E BENEFÍCIOS ANUAIS, MENSAIS E DIÁRIOS</v>
      </c>
      <c r="C163" s="9"/>
      <c r="D163" s="9"/>
      <c r="E163" s="9"/>
      <c r="F163" s="9"/>
      <c r="G163" s="9"/>
      <c r="H163" s="10"/>
      <c r="I163" s="45">
        <f>I99</f>
        <v>1584.917981</v>
      </c>
      <c r="J163" s="3"/>
      <c r="K163" s="115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8" t="s">
        <v>12</v>
      </c>
      <c r="B164" s="19" t="str">
        <f>A101</f>
        <v>MÓDULO 3 – PROVISÃO  PARA RESCISÃO</v>
      </c>
      <c r="C164" s="9"/>
      <c r="D164" s="9"/>
      <c r="E164" s="9"/>
      <c r="F164" s="9"/>
      <c r="G164" s="9"/>
      <c r="H164" s="10"/>
      <c r="I164" s="45">
        <f>I109</f>
        <v>171.676868</v>
      </c>
      <c r="J164" s="3"/>
      <c r="K164" s="115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8" t="s">
        <v>15</v>
      </c>
      <c r="B165" s="19" t="str">
        <f>A111</f>
        <v>MÓDULO 4 – CUSTO DE REPOSIÇÃO DO PROFISSIONAL AUSENTE</v>
      </c>
      <c r="C165" s="9"/>
      <c r="D165" s="9"/>
      <c r="E165" s="9"/>
      <c r="F165" s="9"/>
      <c r="G165" s="9"/>
      <c r="H165" s="10"/>
      <c r="I165" s="45">
        <f>I135</f>
        <v>190.7007919</v>
      </c>
      <c r="J165" s="3"/>
      <c r="K165" s="115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8" t="s">
        <v>47</v>
      </c>
      <c r="B166" s="19" t="str">
        <f>A137</f>
        <v>MÓDULO 5 - INSUMOS DIVERSOS</v>
      </c>
      <c r="C166" s="9"/>
      <c r="D166" s="9"/>
      <c r="E166" s="9"/>
      <c r="F166" s="9"/>
      <c r="G166" s="9"/>
      <c r="H166" s="10"/>
      <c r="I166" s="45">
        <f>I143</f>
        <v>157.6922222</v>
      </c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2"/>
      <c r="B167" s="101" t="s">
        <v>153</v>
      </c>
      <c r="C167" s="9"/>
      <c r="D167" s="9"/>
      <c r="E167" s="9"/>
      <c r="F167" s="9"/>
      <c r="G167" s="9"/>
      <c r="H167" s="10"/>
      <c r="I167" s="56">
        <f>SUM(I162:I166)</f>
        <v>3693.817863</v>
      </c>
      <c r="K167" s="115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8" t="s">
        <v>49</v>
      </c>
      <c r="B168" s="19" t="str">
        <f>A147</f>
        <v>MÓDULO 6 – CUSTOS INDIRETOS, TRIBUTOS E LUCRO</v>
      </c>
      <c r="C168" s="9"/>
      <c r="D168" s="9"/>
      <c r="E168" s="9"/>
      <c r="F168" s="9"/>
      <c r="G168" s="9"/>
      <c r="H168" s="10"/>
      <c r="I168" s="45">
        <f>I155</f>
        <v>1186.092454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7" t="s">
        <v>154</v>
      </c>
      <c r="B169" s="9"/>
      <c r="C169" s="9"/>
      <c r="D169" s="9"/>
      <c r="E169" s="9"/>
      <c r="F169" s="9"/>
      <c r="G169" s="9"/>
      <c r="H169" s="10"/>
      <c r="I169" s="102">
        <f>(I167+I149+I150)/(1-SUM(H152:H154))</f>
        <v>4879.910317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84"/>
      <c r="B170" s="84"/>
      <c r="C170" s="84"/>
      <c r="D170" s="84"/>
      <c r="E170" s="84"/>
      <c r="F170" s="84"/>
      <c r="G170" s="84"/>
      <c r="H170" s="84"/>
      <c r="I170" s="86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105" t="s">
        <v>155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0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66"/>
      <c r="J179" s="3"/>
      <c r="K179" s="66"/>
      <c r="L179" s="106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6">
    <mergeCell ref="A1:I1"/>
    <mergeCell ref="A2:I2"/>
    <mergeCell ref="A4:F4"/>
    <mergeCell ref="A5:F5"/>
    <mergeCell ref="C6:F6"/>
    <mergeCell ref="A7:F7"/>
    <mergeCell ref="A9:I9"/>
    <mergeCell ref="B10:H10"/>
    <mergeCell ref="B11:H11"/>
    <mergeCell ref="B12:H12"/>
    <mergeCell ref="B13:H13"/>
    <mergeCell ref="A15:I15"/>
    <mergeCell ref="D16:F16"/>
    <mergeCell ref="G16:I16"/>
    <mergeCell ref="A16:C16"/>
    <mergeCell ref="A17:C17"/>
    <mergeCell ref="D17:F17"/>
    <mergeCell ref="G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A49:I49"/>
    <mergeCell ref="A51:I51"/>
    <mergeCell ref="A53:I53"/>
    <mergeCell ref="B54:G54"/>
    <mergeCell ref="B55:G55"/>
    <mergeCell ref="B56:G56"/>
    <mergeCell ref="A57:G57"/>
    <mergeCell ref="B58:G58"/>
    <mergeCell ref="A59:G59"/>
    <mergeCell ref="A61:I61"/>
    <mergeCell ref="A62:I62"/>
    <mergeCell ref="A63:I63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7:I77"/>
    <mergeCell ref="A78:I78"/>
    <mergeCell ref="A79:I79"/>
    <mergeCell ref="B80:G80"/>
    <mergeCell ref="A81:I81"/>
    <mergeCell ref="B82:G82"/>
    <mergeCell ref="B83:G83"/>
    <mergeCell ref="B84:G84"/>
    <mergeCell ref="B85:G85"/>
    <mergeCell ref="B86:G86"/>
    <mergeCell ref="B87:G87"/>
    <mergeCell ref="B88:G88"/>
    <mergeCell ref="A89:H89"/>
    <mergeCell ref="B90:G90"/>
    <mergeCell ref="A91:I91"/>
    <mergeCell ref="A92:I92"/>
    <mergeCell ref="B93:G93"/>
    <mergeCell ref="A94:I94"/>
    <mergeCell ref="B95:G95"/>
    <mergeCell ref="B96:G96"/>
    <mergeCell ref="B97:G97"/>
    <mergeCell ref="B98:G98"/>
    <mergeCell ref="A99:H99"/>
    <mergeCell ref="A101:I101"/>
    <mergeCell ref="B102:G102"/>
    <mergeCell ref="B103:G103"/>
    <mergeCell ref="B104:G104"/>
    <mergeCell ref="B105:G105"/>
    <mergeCell ref="B106:G106"/>
    <mergeCell ref="A169:H169"/>
    <mergeCell ref="A173:I173"/>
    <mergeCell ref="B162:H162"/>
    <mergeCell ref="B163:H163"/>
    <mergeCell ref="B164:H164"/>
    <mergeCell ref="B165:H165"/>
    <mergeCell ref="B166:H166"/>
    <mergeCell ref="B167:H167"/>
    <mergeCell ref="B168:H168"/>
    <mergeCell ref="B107:G107"/>
    <mergeCell ref="B108:G108"/>
    <mergeCell ref="A109:G109"/>
    <mergeCell ref="A111:I111"/>
    <mergeCell ref="B112:G112"/>
    <mergeCell ref="A113:I113"/>
    <mergeCell ref="B114:G114"/>
    <mergeCell ref="A115:I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A124:G124"/>
    <mergeCell ref="B125:G125"/>
    <mergeCell ref="A126:I126"/>
    <mergeCell ref="B127:G127"/>
    <mergeCell ref="B128:G128"/>
    <mergeCell ref="A129:G129"/>
    <mergeCell ref="A131:I131"/>
    <mergeCell ref="B132:G132"/>
    <mergeCell ref="B133:G133"/>
    <mergeCell ref="B134:G134"/>
    <mergeCell ref="A135:H135"/>
    <mergeCell ref="A136:G136"/>
    <mergeCell ref="A137:I137"/>
    <mergeCell ref="B138:G138"/>
    <mergeCell ref="B139:G139"/>
    <mergeCell ref="B140:G140"/>
    <mergeCell ref="B141:G141"/>
    <mergeCell ref="B142:G142"/>
    <mergeCell ref="A143:H143"/>
    <mergeCell ref="B144:G144"/>
    <mergeCell ref="A145:I145"/>
    <mergeCell ref="B146:G146"/>
    <mergeCell ref="A147:I147"/>
    <mergeCell ref="B148:G148"/>
    <mergeCell ref="B149:G149"/>
    <mergeCell ref="B150:G150"/>
    <mergeCell ref="B151:G151"/>
    <mergeCell ref="B152:G152"/>
    <mergeCell ref="B153:G153"/>
    <mergeCell ref="B154:G154"/>
    <mergeCell ref="A155:G155"/>
    <mergeCell ref="A160:I160"/>
    <mergeCell ref="A161:H161"/>
  </mergeCells>
  <printOptions/>
  <pageMargins bottom="0.511811024" footer="0.0" header="0.0" left="0.787401575" right="0.787401575" top="0.511811024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7.75"/>
    <col customWidth="1" min="2" max="4" width="9.13"/>
    <col customWidth="1" min="5" max="5" width="10.88"/>
    <col customWidth="1" min="6" max="6" width="9.13"/>
    <col customWidth="1" min="7" max="7" width="20.88"/>
    <col customWidth="1" min="8" max="8" width="9.0"/>
    <col customWidth="1" min="9" max="9" width="20.13"/>
    <col customWidth="1" min="10" max="10" width="12.0"/>
    <col customWidth="1" min="11" max="11" width="33.13"/>
    <col customWidth="1" min="12" max="12" width="15.88"/>
    <col customWidth="1" min="13" max="26" width="9.13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156</v>
      </c>
      <c r="B2" s="5"/>
      <c r="C2" s="5"/>
      <c r="D2" s="5"/>
      <c r="E2" s="5"/>
      <c r="F2" s="5"/>
      <c r="G2" s="5"/>
      <c r="H2" s="5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11" t="s">
        <v>170</v>
      </c>
      <c r="B4" s="9"/>
      <c r="C4" s="9"/>
      <c r="D4" s="9"/>
      <c r="E4" s="9"/>
      <c r="F4" s="10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1" t="s">
        <v>171</v>
      </c>
      <c r="B5" s="9"/>
      <c r="C5" s="9"/>
      <c r="D5" s="9"/>
      <c r="E5" s="9"/>
      <c r="F5" s="10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4" t="s">
        <v>4</v>
      </c>
      <c r="B6" s="14"/>
      <c r="C6" s="116" t="s">
        <v>172</v>
      </c>
      <c r="D6" s="9"/>
      <c r="E6" s="9"/>
      <c r="F6" s="10"/>
      <c r="G6" s="14"/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1" t="s">
        <v>6</v>
      </c>
      <c r="B7" s="9"/>
      <c r="C7" s="9"/>
      <c r="D7" s="9"/>
      <c r="E7" s="9"/>
      <c r="F7" s="10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7" t="s">
        <v>7</v>
      </c>
      <c r="B9" s="9"/>
      <c r="C9" s="9"/>
      <c r="D9" s="9"/>
      <c r="E9" s="9"/>
      <c r="F9" s="9"/>
      <c r="G9" s="9"/>
      <c r="H9" s="9"/>
      <c r="I9" s="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8" t="s">
        <v>8</v>
      </c>
      <c r="B10" s="19" t="s">
        <v>9</v>
      </c>
      <c r="C10" s="9"/>
      <c r="D10" s="9"/>
      <c r="E10" s="9"/>
      <c r="F10" s="9"/>
      <c r="G10" s="9"/>
      <c r="H10" s="10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8" t="s">
        <v>10</v>
      </c>
      <c r="B11" s="19" t="s">
        <v>11</v>
      </c>
      <c r="C11" s="9"/>
      <c r="D11" s="9"/>
      <c r="E11" s="9"/>
      <c r="F11" s="9"/>
      <c r="G11" s="9"/>
      <c r="H11" s="10"/>
      <c r="I11" s="18" t="s">
        <v>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8" t="s">
        <v>12</v>
      </c>
      <c r="B12" s="19" t="s">
        <v>13</v>
      </c>
      <c r="C12" s="9"/>
      <c r="D12" s="9"/>
      <c r="E12" s="9"/>
      <c r="F12" s="9"/>
      <c r="G12" s="9"/>
      <c r="H12" s="10"/>
      <c r="I12" s="21" t="s">
        <v>14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8" t="s">
        <v>15</v>
      </c>
      <c r="B13" s="19" t="s">
        <v>16</v>
      </c>
      <c r="C13" s="9"/>
      <c r="D13" s="9"/>
      <c r="E13" s="9"/>
      <c r="F13" s="9"/>
      <c r="G13" s="9"/>
      <c r="H13" s="10"/>
      <c r="I13" s="18">
        <v>12.0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7"/>
      <c r="B14" s="16"/>
      <c r="C14" s="16"/>
      <c r="D14" s="16"/>
      <c r="E14" s="16"/>
      <c r="F14" s="16"/>
      <c r="G14" s="16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7" t="s">
        <v>17</v>
      </c>
      <c r="B15" s="9"/>
      <c r="C15" s="9"/>
      <c r="D15" s="9"/>
      <c r="E15" s="9"/>
      <c r="F15" s="9"/>
      <c r="G15" s="9"/>
      <c r="H15" s="9"/>
      <c r="I15" s="1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22" t="s">
        <v>18</v>
      </c>
      <c r="B16" s="9"/>
      <c r="C16" s="10"/>
      <c r="D16" s="22" t="s">
        <v>19</v>
      </c>
      <c r="E16" s="9"/>
      <c r="F16" s="10"/>
      <c r="G16" s="23" t="s">
        <v>20</v>
      </c>
      <c r="H16" s="9"/>
      <c r="I16" s="1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25.5" customHeight="1">
      <c r="A17" s="25" t="s">
        <v>172</v>
      </c>
      <c r="B17" s="9"/>
      <c r="C17" s="10"/>
      <c r="D17" s="25" t="s">
        <v>21</v>
      </c>
      <c r="E17" s="9"/>
      <c r="F17" s="10"/>
      <c r="G17" s="107">
        <v>1.0</v>
      </c>
      <c r="H17" s="9"/>
      <c r="I17" s="1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2.75" customHeight="1">
      <c r="A18" s="27"/>
      <c r="B18" s="9"/>
      <c r="C18" s="9"/>
      <c r="D18" s="9"/>
      <c r="E18" s="9"/>
      <c r="F18" s="9"/>
      <c r="G18" s="9"/>
      <c r="H18" s="9"/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7" t="s">
        <v>22</v>
      </c>
      <c r="B19" s="9"/>
      <c r="C19" s="9"/>
      <c r="D19" s="9"/>
      <c r="E19" s="9"/>
      <c r="F19" s="9"/>
      <c r="G19" s="9"/>
      <c r="H19" s="9"/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7" t="s">
        <v>23</v>
      </c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28"/>
      <c r="B21" s="28"/>
      <c r="C21" s="29"/>
      <c r="D21" s="29"/>
      <c r="E21" s="30"/>
      <c r="F21" s="30"/>
      <c r="G21" s="30"/>
      <c r="H21" s="30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31" t="s">
        <v>24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32"/>
      <c r="B23" s="28"/>
      <c r="C23" s="29"/>
      <c r="D23" s="29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33" t="s">
        <v>25</v>
      </c>
      <c r="B24" s="9"/>
      <c r="C24" s="9"/>
      <c r="D24" s="9"/>
      <c r="E24" s="9"/>
      <c r="F24" s="9"/>
      <c r="G24" s="9"/>
      <c r="H24" s="9"/>
      <c r="I24" s="1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34" t="s">
        <v>26</v>
      </c>
      <c r="B25" s="9"/>
      <c r="C25" s="9"/>
      <c r="D25" s="9"/>
      <c r="E25" s="9"/>
      <c r="F25" s="9"/>
      <c r="G25" s="9"/>
      <c r="H25" s="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7" t="s">
        <v>27</v>
      </c>
      <c r="B26" s="9"/>
      <c r="C26" s="9"/>
      <c r="D26" s="9"/>
      <c r="E26" s="9"/>
      <c r="F26" s="9"/>
      <c r="G26" s="9"/>
      <c r="H26" s="9"/>
      <c r="I26" s="1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5">
        <v>1.0</v>
      </c>
      <c r="B27" s="11" t="s">
        <v>28</v>
      </c>
      <c r="C27" s="9"/>
      <c r="D27" s="9"/>
      <c r="E27" s="9"/>
      <c r="F27" s="9"/>
      <c r="G27" s="9"/>
      <c r="H27" s="10"/>
      <c r="I27" s="117" t="s">
        <v>172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8">
        <v>2.0</v>
      </c>
      <c r="B28" s="19" t="s">
        <v>29</v>
      </c>
      <c r="C28" s="9"/>
      <c r="D28" s="9"/>
      <c r="E28" s="9"/>
      <c r="F28" s="9"/>
      <c r="G28" s="9"/>
      <c r="H28" s="10"/>
      <c r="I28" s="118">
        <v>847850.0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8">
        <v>3.0</v>
      </c>
      <c r="B29" s="19" t="s">
        <v>30</v>
      </c>
      <c r="C29" s="9"/>
      <c r="D29" s="9"/>
      <c r="E29" s="9"/>
      <c r="F29" s="9"/>
      <c r="G29" s="9"/>
      <c r="H29" s="10"/>
      <c r="I29" s="119">
        <v>1958.62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5">
        <v>4.0</v>
      </c>
      <c r="B30" s="11" t="s">
        <v>31</v>
      </c>
      <c r="C30" s="9"/>
      <c r="D30" s="9"/>
      <c r="E30" s="9"/>
      <c r="F30" s="9"/>
      <c r="G30" s="9"/>
      <c r="H30" s="10"/>
      <c r="I30" s="120" t="s">
        <v>172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8">
        <v>5.0</v>
      </c>
      <c r="B31" s="19" t="s">
        <v>32</v>
      </c>
      <c r="C31" s="9"/>
      <c r="D31" s="9"/>
      <c r="E31" s="9"/>
      <c r="F31" s="9"/>
      <c r="G31" s="9"/>
      <c r="H31" s="10"/>
      <c r="I31" s="120" t="s">
        <v>33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8">
        <v>6.0</v>
      </c>
      <c r="B32" s="19" t="s">
        <v>34</v>
      </c>
      <c r="C32" s="9"/>
      <c r="D32" s="9"/>
      <c r="E32" s="9"/>
      <c r="F32" s="9"/>
      <c r="G32" s="9"/>
      <c r="H32" s="10"/>
      <c r="I32" s="18" t="s">
        <v>35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8">
        <v>7.0</v>
      </c>
      <c r="B33" s="19" t="s">
        <v>36</v>
      </c>
      <c r="C33" s="9"/>
      <c r="D33" s="9"/>
      <c r="E33" s="9"/>
      <c r="F33" s="9"/>
      <c r="G33" s="9"/>
      <c r="H33" s="10"/>
      <c r="I33" s="20">
        <v>45658.0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27"/>
      <c r="B34" s="9"/>
      <c r="C34" s="9"/>
      <c r="D34" s="9"/>
      <c r="E34" s="9"/>
      <c r="F34" s="9"/>
      <c r="G34" s="9"/>
      <c r="H34" s="9"/>
      <c r="I34" s="1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27" t="s">
        <v>37</v>
      </c>
      <c r="B35" s="9"/>
      <c r="C35" s="9"/>
      <c r="D35" s="9"/>
      <c r="E35" s="9"/>
      <c r="F35" s="9"/>
      <c r="G35" s="9"/>
      <c r="H35" s="9"/>
      <c r="I35" s="1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 t="s">
        <v>38</v>
      </c>
      <c r="B36" s="9"/>
      <c r="C36" s="9"/>
      <c r="D36" s="9"/>
      <c r="E36" s="9"/>
      <c r="F36" s="9"/>
      <c r="G36" s="9"/>
      <c r="H36" s="9"/>
      <c r="I36" s="1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7"/>
      <c r="B37" s="16"/>
      <c r="C37" s="16"/>
      <c r="D37" s="16"/>
      <c r="E37" s="16"/>
      <c r="F37" s="16"/>
      <c r="G37" s="16"/>
      <c r="H37" s="16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7" t="s">
        <v>39</v>
      </c>
      <c r="B38" s="9"/>
      <c r="C38" s="9"/>
      <c r="D38" s="9"/>
      <c r="E38" s="9"/>
      <c r="F38" s="9"/>
      <c r="G38" s="9"/>
      <c r="H38" s="9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42">
        <v>1.0</v>
      </c>
      <c r="B39" s="43" t="s">
        <v>40</v>
      </c>
      <c r="C39" s="9"/>
      <c r="D39" s="9"/>
      <c r="E39" s="9"/>
      <c r="F39" s="9"/>
      <c r="G39" s="10"/>
      <c r="H39" s="42" t="s">
        <v>41</v>
      </c>
      <c r="I39" s="42" t="s">
        <v>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42" t="s">
        <v>8</v>
      </c>
      <c r="B40" s="19" t="s">
        <v>43</v>
      </c>
      <c r="C40" s="9"/>
      <c r="D40" s="9"/>
      <c r="E40" s="9"/>
      <c r="F40" s="9"/>
      <c r="G40" s="10"/>
      <c r="H40" s="44"/>
      <c r="I40" s="45">
        <f>I29</f>
        <v>1958.62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42" t="s">
        <v>10</v>
      </c>
      <c r="B41" s="19" t="s">
        <v>44</v>
      </c>
      <c r="C41" s="9"/>
      <c r="D41" s="9"/>
      <c r="E41" s="9"/>
      <c r="F41" s="9"/>
      <c r="G41" s="10"/>
      <c r="H41" s="46"/>
      <c r="I41" s="45">
        <f>H41*I40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42" t="s">
        <v>12</v>
      </c>
      <c r="B42" s="19" t="s">
        <v>45</v>
      </c>
      <c r="C42" s="9"/>
      <c r="D42" s="9"/>
      <c r="E42" s="9"/>
      <c r="F42" s="9"/>
      <c r="G42" s="10"/>
      <c r="H42" s="46"/>
      <c r="I42" s="45">
        <f>H42*I40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42" t="s">
        <v>15</v>
      </c>
      <c r="B43" s="19" t="s">
        <v>46</v>
      </c>
      <c r="C43" s="9"/>
      <c r="D43" s="9"/>
      <c r="E43" s="9"/>
      <c r="F43" s="9"/>
      <c r="G43" s="10"/>
      <c r="H43" s="46"/>
      <c r="I43" s="45">
        <v>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42" t="s">
        <v>47</v>
      </c>
      <c r="B44" s="19" t="s">
        <v>48</v>
      </c>
      <c r="C44" s="9"/>
      <c r="D44" s="9"/>
      <c r="E44" s="9"/>
      <c r="F44" s="9"/>
      <c r="G44" s="10"/>
      <c r="H44" s="46"/>
      <c r="I44" s="45">
        <v>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2" t="s">
        <v>49</v>
      </c>
      <c r="B45" s="19" t="s">
        <v>50</v>
      </c>
      <c r="C45" s="9"/>
      <c r="D45" s="9"/>
      <c r="E45" s="9"/>
      <c r="F45" s="9"/>
      <c r="G45" s="10"/>
      <c r="H45" s="46"/>
      <c r="I45" s="45">
        <v>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2" t="s">
        <v>51</v>
      </c>
      <c r="B46" s="19" t="s">
        <v>52</v>
      </c>
      <c r="C46" s="9"/>
      <c r="D46" s="9"/>
      <c r="E46" s="9"/>
      <c r="F46" s="9"/>
      <c r="G46" s="10"/>
      <c r="H46" s="46"/>
      <c r="I46" s="45">
        <v>0.0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7" t="s">
        <v>53</v>
      </c>
      <c r="B47" s="9"/>
      <c r="C47" s="9"/>
      <c r="D47" s="9"/>
      <c r="E47" s="9"/>
      <c r="F47" s="9"/>
      <c r="G47" s="9"/>
      <c r="H47" s="10"/>
      <c r="I47" s="47">
        <f>SUM(I40:I46)</f>
        <v>1958.62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27"/>
      <c r="B48" s="9"/>
      <c r="C48" s="9"/>
      <c r="D48" s="9"/>
      <c r="E48" s="9"/>
      <c r="F48" s="9"/>
      <c r="G48" s="9"/>
      <c r="H48" s="9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27" t="s">
        <v>54</v>
      </c>
      <c r="B49" s="9"/>
      <c r="C49" s="9"/>
      <c r="D49" s="9"/>
      <c r="E49" s="9"/>
      <c r="F49" s="9"/>
      <c r="G49" s="9"/>
      <c r="H49" s="9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7" t="s">
        <v>55</v>
      </c>
      <c r="B51" s="9"/>
      <c r="C51" s="9"/>
      <c r="D51" s="9"/>
      <c r="E51" s="9"/>
      <c r="F51" s="9"/>
      <c r="G51" s="9"/>
      <c r="H51" s="9"/>
      <c r="I51" s="1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2"/>
      <c r="B52" s="48"/>
      <c r="C52" s="49"/>
      <c r="D52" s="49"/>
      <c r="E52" s="49"/>
      <c r="F52" s="49"/>
      <c r="G52" s="50"/>
      <c r="H52" s="42"/>
      <c r="I52" s="4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7" t="s">
        <v>56</v>
      </c>
      <c r="B53" s="9"/>
      <c r="C53" s="9"/>
      <c r="D53" s="9"/>
      <c r="E53" s="9"/>
      <c r="F53" s="9"/>
      <c r="G53" s="9"/>
      <c r="H53" s="9"/>
      <c r="I53" s="1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1" t="s">
        <v>57</v>
      </c>
      <c r="B54" s="43" t="s">
        <v>58</v>
      </c>
      <c r="C54" s="9"/>
      <c r="D54" s="9"/>
      <c r="E54" s="9"/>
      <c r="F54" s="9"/>
      <c r="G54" s="10"/>
      <c r="H54" s="52"/>
      <c r="I54" s="42" t="s">
        <v>42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2" t="s">
        <v>8</v>
      </c>
      <c r="B55" s="53" t="s">
        <v>59</v>
      </c>
      <c r="C55" s="9"/>
      <c r="D55" s="9"/>
      <c r="E55" s="9"/>
      <c r="F55" s="9"/>
      <c r="G55" s="10"/>
      <c r="H55" s="52">
        <f>1/12</f>
        <v>0.08333333333</v>
      </c>
      <c r="I55" s="54">
        <f>H55*I47</f>
        <v>163.2183333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2" t="s">
        <v>10</v>
      </c>
      <c r="B56" s="53" t="s">
        <v>163</v>
      </c>
      <c r="C56" s="9"/>
      <c r="D56" s="9"/>
      <c r="E56" s="9"/>
      <c r="F56" s="9"/>
      <c r="G56" s="10"/>
      <c r="H56" s="52">
        <v>0.0278</v>
      </c>
      <c r="I56" s="54">
        <f>H56*I47</f>
        <v>54.449636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hidden="1" customHeight="1">
      <c r="A57" s="48" t="s">
        <v>61</v>
      </c>
      <c r="B57" s="9"/>
      <c r="C57" s="9"/>
      <c r="D57" s="9"/>
      <c r="E57" s="9"/>
      <c r="F57" s="9"/>
      <c r="G57" s="10"/>
      <c r="H57" s="52">
        <f t="shared" ref="H57:I57" si="1">SUM(H51:H56)</f>
        <v>0.1111333333</v>
      </c>
      <c r="I57" s="56">
        <f t="shared" si="1"/>
        <v>217.6679693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hidden="1" customHeight="1">
      <c r="A58" s="42" t="s">
        <v>51</v>
      </c>
      <c r="B58" s="19" t="s">
        <v>62</v>
      </c>
      <c r="C58" s="9"/>
      <c r="D58" s="9"/>
      <c r="E58" s="9"/>
      <c r="F58" s="9"/>
      <c r="G58" s="10"/>
      <c r="H58" s="46">
        <f>H75*H57</f>
        <v>0.03978573333</v>
      </c>
      <c r="I58" s="4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8" t="s">
        <v>63</v>
      </c>
      <c r="B59" s="9"/>
      <c r="C59" s="9"/>
      <c r="D59" s="9"/>
      <c r="E59" s="9"/>
      <c r="F59" s="9"/>
      <c r="G59" s="10"/>
      <c r="H59" s="52">
        <f>SUM(H47:H56)</f>
        <v>0.1111333333</v>
      </c>
      <c r="I59" s="56">
        <f>I57</f>
        <v>217.6679693</v>
      </c>
      <c r="J59" s="3"/>
      <c r="K59" s="6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2"/>
      <c r="B60" s="53"/>
      <c r="C60" s="62"/>
      <c r="D60" s="62"/>
      <c r="E60" s="62"/>
      <c r="F60" s="62"/>
      <c r="G60" s="63"/>
      <c r="H60" s="18"/>
      <c r="I60" s="5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7" t="s">
        <v>64</v>
      </c>
      <c r="B61" s="9"/>
      <c r="C61" s="9"/>
      <c r="D61" s="9"/>
      <c r="E61" s="9"/>
      <c r="F61" s="9"/>
      <c r="G61" s="9"/>
      <c r="H61" s="9"/>
      <c r="I61" s="1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7" t="s">
        <v>65</v>
      </c>
      <c r="B62" s="9"/>
      <c r="C62" s="9"/>
      <c r="D62" s="9"/>
      <c r="E62" s="9"/>
      <c r="F62" s="9"/>
      <c r="G62" s="9"/>
      <c r="H62" s="9"/>
      <c r="I62" s="1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3.0" customHeight="1">
      <c r="A63" s="27" t="s">
        <v>66</v>
      </c>
      <c r="B63" s="9"/>
      <c r="C63" s="9"/>
      <c r="D63" s="9"/>
      <c r="E63" s="9"/>
      <c r="F63" s="9"/>
      <c r="G63" s="9"/>
      <c r="H63" s="9"/>
      <c r="I63" s="1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2"/>
      <c r="B64" s="53"/>
      <c r="C64" s="62"/>
      <c r="D64" s="62"/>
      <c r="E64" s="62"/>
      <c r="F64" s="62"/>
      <c r="G64" s="63"/>
      <c r="H64" s="18"/>
      <c r="I64" s="5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7.0" customHeight="1">
      <c r="A65" s="64" t="s">
        <v>67</v>
      </c>
      <c r="B65" s="9"/>
      <c r="C65" s="9"/>
      <c r="D65" s="9"/>
      <c r="E65" s="9"/>
      <c r="F65" s="9"/>
      <c r="G65" s="9"/>
      <c r="H65" s="9"/>
      <c r="I65" s="1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1" t="s">
        <v>68</v>
      </c>
      <c r="B66" s="65" t="s">
        <v>69</v>
      </c>
      <c r="C66" s="9"/>
      <c r="D66" s="9"/>
      <c r="E66" s="9"/>
      <c r="F66" s="9"/>
      <c r="G66" s="10"/>
      <c r="H66" s="42" t="s">
        <v>41</v>
      </c>
      <c r="I66" s="42" t="s">
        <v>42</v>
      </c>
      <c r="J66" s="3"/>
      <c r="K66" s="3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2" t="s">
        <v>8</v>
      </c>
      <c r="B67" s="19" t="s">
        <v>70</v>
      </c>
      <c r="C67" s="9"/>
      <c r="D67" s="9"/>
      <c r="E67" s="9"/>
      <c r="F67" s="9"/>
      <c r="G67" s="10"/>
      <c r="H67" s="46">
        <v>0.2</v>
      </c>
      <c r="I67" s="45">
        <f>H67*($I$47+I57)</f>
        <v>435.2575939</v>
      </c>
      <c r="J67" s="3"/>
      <c r="K67" s="66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2" t="s">
        <v>10</v>
      </c>
      <c r="B68" s="19" t="s">
        <v>71</v>
      </c>
      <c r="C68" s="9"/>
      <c r="D68" s="9"/>
      <c r="E68" s="9"/>
      <c r="F68" s="9"/>
      <c r="G68" s="10"/>
      <c r="H68" s="46">
        <v>0.025</v>
      </c>
      <c r="I68" s="45">
        <f>H68*($I$47+I57)</f>
        <v>54.40719923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2" t="s">
        <v>12</v>
      </c>
      <c r="B69" s="19" t="s">
        <v>72</v>
      </c>
      <c r="C69" s="9"/>
      <c r="D69" s="9"/>
      <c r="E69" s="9"/>
      <c r="F69" s="9"/>
      <c r="G69" s="10"/>
      <c r="H69" s="67">
        <v>0.02</v>
      </c>
      <c r="I69" s="45">
        <f>H69*($I$47+I57)</f>
        <v>43.52575939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2" t="s">
        <v>15</v>
      </c>
      <c r="B70" s="19" t="s">
        <v>73</v>
      </c>
      <c r="C70" s="9"/>
      <c r="D70" s="9"/>
      <c r="E70" s="9"/>
      <c r="F70" s="9"/>
      <c r="G70" s="10"/>
      <c r="H70" s="46">
        <v>0.015</v>
      </c>
      <c r="I70" s="45">
        <f>H70*($I$47+I57)</f>
        <v>32.64431954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2" t="s">
        <v>47</v>
      </c>
      <c r="B71" s="19" t="s">
        <v>74</v>
      </c>
      <c r="C71" s="9"/>
      <c r="D71" s="9"/>
      <c r="E71" s="9"/>
      <c r="F71" s="9"/>
      <c r="G71" s="10"/>
      <c r="H71" s="46">
        <v>0.01</v>
      </c>
      <c r="I71" s="45">
        <f>H71*($I$47+I57)</f>
        <v>21.76287969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2" t="s">
        <v>49</v>
      </c>
      <c r="B72" s="19" t="s">
        <v>75</v>
      </c>
      <c r="C72" s="9"/>
      <c r="D72" s="9"/>
      <c r="E72" s="9"/>
      <c r="F72" s="9"/>
      <c r="G72" s="10"/>
      <c r="H72" s="46">
        <v>0.006</v>
      </c>
      <c r="I72" s="45">
        <f>H72*($I$47+I57)</f>
        <v>13.05772782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2" t="s">
        <v>51</v>
      </c>
      <c r="B73" s="19" t="s">
        <v>76</v>
      </c>
      <c r="C73" s="9"/>
      <c r="D73" s="9"/>
      <c r="E73" s="9"/>
      <c r="F73" s="9"/>
      <c r="G73" s="10"/>
      <c r="H73" s="46">
        <v>0.002</v>
      </c>
      <c r="I73" s="45">
        <f>H73*($I$47+I57)</f>
        <v>4.352575939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2" t="s">
        <v>77</v>
      </c>
      <c r="B74" s="19" t="s">
        <v>78</v>
      </c>
      <c r="C74" s="9"/>
      <c r="D74" s="9"/>
      <c r="E74" s="9"/>
      <c r="F74" s="9"/>
      <c r="G74" s="10"/>
      <c r="H74" s="46">
        <v>0.08</v>
      </c>
      <c r="I74" s="45">
        <f>H74*($I$47+I57)</f>
        <v>174.1030375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8" t="s">
        <v>79</v>
      </c>
      <c r="B75" s="9"/>
      <c r="C75" s="9"/>
      <c r="D75" s="9"/>
      <c r="E75" s="9"/>
      <c r="F75" s="9"/>
      <c r="G75" s="10"/>
      <c r="H75" s="52">
        <f t="shared" ref="H75:I75" si="2">SUM(H67:H74)</f>
        <v>0.358</v>
      </c>
      <c r="I75" s="56">
        <f t="shared" si="2"/>
        <v>779.111093</v>
      </c>
      <c r="J75" s="3"/>
      <c r="K75" s="6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8"/>
      <c r="B76" s="49"/>
      <c r="C76" s="49"/>
      <c r="D76" s="49"/>
      <c r="E76" s="49"/>
      <c r="F76" s="49"/>
      <c r="G76" s="49"/>
      <c r="H76" s="68"/>
      <c r="I76" s="69"/>
      <c r="J76" s="3"/>
      <c r="K76" s="6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7" t="s">
        <v>80</v>
      </c>
      <c r="B77" s="9"/>
      <c r="C77" s="9"/>
      <c r="D77" s="9"/>
      <c r="E77" s="9"/>
      <c r="F77" s="9"/>
      <c r="G77" s="9"/>
      <c r="H77" s="9"/>
      <c r="I77" s="1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7" t="s">
        <v>81</v>
      </c>
      <c r="B78" s="9"/>
      <c r="C78" s="9"/>
      <c r="D78" s="9"/>
      <c r="E78" s="9"/>
      <c r="F78" s="9"/>
      <c r="G78" s="9"/>
      <c r="H78" s="9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27" t="s">
        <v>82</v>
      </c>
      <c r="B79" s="9"/>
      <c r="C79" s="9"/>
      <c r="D79" s="9"/>
      <c r="E79" s="9"/>
      <c r="F79" s="9"/>
      <c r="G79" s="9"/>
      <c r="H79" s="9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2"/>
      <c r="B80" s="53"/>
      <c r="C80" s="9"/>
      <c r="D80" s="9"/>
      <c r="E80" s="9"/>
      <c r="F80" s="9"/>
      <c r="G80" s="10"/>
      <c r="H80" s="18"/>
      <c r="I80" s="5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7" t="s">
        <v>83</v>
      </c>
      <c r="B81" s="9"/>
      <c r="C81" s="9"/>
      <c r="D81" s="9"/>
      <c r="E81" s="9"/>
      <c r="F81" s="9"/>
      <c r="G81" s="9"/>
      <c r="H81" s="9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2" t="s">
        <v>84</v>
      </c>
      <c r="B82" s="43" t="s">
        <v>85</v>
      </c>
      <c r="C82" s="9"/>
      <c r="D82" s="9"/>
      <c r="E82" s="9"/>
      <c r="F82" s="9"/>
      <c r="G82" s="10"/>
      <c r="H82" s="42"/>
      <c r="I82" s="42" t="s">
        <v>42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2" t="s">
        <v>8</v>
      </c>
      <c r="B83" s="53" t="s">
        <v>173</v>
      </c>
      <c r="C83" s="9"/>
      <c r="D83" s="9"/>
      <c r="E83" s="9"/>
      <c r="F83" s="9"/>
      <c r="G83" s="10"/>
      <c r="H83" s="18" t="s">
        <v>87</v>
      </c>
      <c r="I83" s="70">
        <f>44*4.85-6%*I29</f>
        <v>95.8828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2" t="s">
        <v>10</v>
      </c>
      <c r="B84" s="53" t="s">
        <v>174</v>
      </c>
      <c r="C84" s="9"/>
      <c r="D84" s="9"/>
      <c r="E84" s="9"/>
      <c r="F84" s="9"/>
      <c r="G84" s="10"/>
      <c r="H84" s="72"/>
      <c r="I84" s="121">
        <v>21.88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2" t="s">
        <v>12</v>
      </c>
      <c r="B85" s="53" t="s">
        <v>89</v>
      </c>
      <c r="C85" s="9"/>
      <c r="D85" s="9"/>
      <c r="E85" s="9"/>
      <c r="F85" s="9"/>
      <c r="G85" s="10"/>
      <c r="H85" s="18" t="s">
        <v>87</v>
      </c>
      <c r="I85" s="5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2" t="s">
        <v>15</v>
      </c>
      <c r="B86" s="53" t="s">
        <v>90</v>
      </c>
      <c r="C86" s="9"/>
      <c r="D86" s="9"/>
      <c r="E86" s="9"/>
      <c r="F86" s="9"/>
      <c r="G86" s="10"/>
      <c r="H86" s="18" t="s">
        <v>87</v>
      </c>
      <c r="I86" s="5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2" t="s">
        <v>47</v>
      </c>
      <c r="B87" s="53" t="s">
        <v>91</v>
      </c>
      <c r="C87" s="9"/>
      <c r="D87" s="9"/>
      <c r="E87" s="9"/>
      <c r="F87" s="9"/>
      <c r="G87" s="10"/>
      <c r="H87" s="18" t="s">
        <v>87</v>
      </c>
      <c r="I87" s="121">
        <v>1.12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2" t="s">
        <v>49</v>
      </c>
      <c r="B88" s="53" t="s">
        <v>92</v>
      </c>
      <c r="C88" s="9"/>
      <c r="D88" s="9"/>
      <c r="E88" s="9"/>
      <c r="F88" s="9"/>
      <c r="G88" s="10"/>
      <c r="H88" s="72">
        <v>0.01</v>
      </c>
      <c r="I88" s="121">
        <f>642.81 - (642.81*1%)</f>
        <v>636.3819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8" t="s">
        <v>93</v>
      </c>
      <c r="B89" s="9"/>
      <c r="C89" s="9"/>
      <c r="D89" s="9"/>
      <c r="E89" s="9"/>
      <c r="F89" s="9"/>
      <c r="G89" s="9"/>
      <c r="H89" s="10"/>
      <c r="I89" s="56">
        <f>SUM(I83,I84,I88)</f>
        <v>754.1447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2"/>
      <c r="B90" s="43"/>
      <c r="C90" s="9"/>
      <c r="D90" s="9"/>
      <c r="E90" s="9"/>
      <c r="F90" s="9"/>
      <c r="G90" s="10"/>
      <c r="H90" s="42"/>
      <c r="I90" s="4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27" t="s">
        <v>94</v>
      </c>
      <c r="B91" s="9"/>
      <c r="C91" s="9"/>
      <c r="D91" s="9"/>
      <c r="E91" s="9"/>
      <c r="F91" s="9"/>
      <c r="G91" s="9"/>
      <c r="H91" s="9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27" t="s">
        <v>95</v>
      </c>
      <c r="B92" s="9"/>
      <c r="C92" s="9"/>
      <c r="D92" s="9"/>
      <c r="E92" s="9"/>
      <c r="F92" s="9"/>
      <c r="G92" s="9"/>
      <c r="H92" s="9"/>
      <c r="I92" s="1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73"/>
      <c r="B93" s="53"/>
      <c r="C93" s="9"/>
      <c r="D93" s="9"/>
      <c r="E93" s="9"/>
      <c r="F93" s="9"/>
      <c r="G93" s="10"/>
      <c r="H93" s="18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7" t="s">
        <v>96</v>
      </c>
      <c r="B94" s="9"/>
      <c r="C94" s="9"/>
      <c r="D94" s="9"/>
      <c r="E94" s="9"/>
      <c r="F94" s="9"/>
      <c r="G94" s="9"/>
      <c r="H94" s="9"/>
      <c r="I94" s="1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2">
        <v>2.0</v>
      </c>
      <c r="B95" s="43" t="s">
        <v>97</v>
      </c>
      <c r="C95" s="9"/>
      <c r="D95" s="9"/>
      <c r="E95" s="9"/>
      <c r="F95" s="9"/>
      <c r="G95" s="10"/>
      <c r="H95" s="42"/>
      <c r="I95" s="42" t="s">
        <v>42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2" t="s">
        <v>8</v>
      </c>
      <c r="B96" s="53" t="s">
        <v>58</v>
      </c>
      <c r="C96" s="9"/>
      <c r="D96" s="9"/>
      <c r="E96" s="9"/>
      <c r="F96" s="9"/>
      <c r="G96" s="10"/>
      <c r="H96" s="18" t="s">
        <v>87</v>
      </c>
      <c r="I96" s="54">
        <f>I59</f>
        <v>217.6679693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2" t="s">
        <v>10</v>
      </c>
      <c r="B97" s="53" t="s">
        <v>69</v>
      </c>
      <c r="C97" s="9"/>
      <c r="D97" s="9"/>
      <c r="E97" s="9"/>
      <c r="F97" s="9"/>
      <c r="G97" s="10"/>
      <c r="H97" s="18" t="s">
        <v>87</v>
      </c>
      <c r="I97" s="54">
        <f>I75</f>
        <v>779.111093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2" t="s">
        <v>12</v>
      </c>
      <c r="B98" s="53" t="s">
        <v>85</v>
      </c>
      <c r="C98" s="9"/>
      <c r="D98" s="9"/>
      <c r="E98" s="9"/>
      <c r="F98" s="9"/>
      <c r="G98" s="10"/>
      <c r="H98" s="18" t="s">
        <v>87</v>
      </c>
      <c r="I98" s="54">
        <f>I89</f>
        <v>754.1447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7" t="s">
        <v>98</v>
      </c>
      <c r="B99" s="9"/>
      <c r="C99" s="9"/>
      <c r="D99" s="9"/>
      <c r="E99" s="9"/>
      <c r="F99" s="9"/>
      <c r="G99" s="9"/>
      <c r="H99" s="10"/>
      <c r="I99" s="47">
        <f>SUM(I96:I98)</f>
        <v>1750.923762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74"/>
      <c r="B100" s="75"/>
      <c r="C100" s="75"/>
      <c r="D100" s="75"/>
      <c r="E100" s="75"/>
      <c r="F100" s="75"/>
      <c r="G100" s="75"/>
      <c r="H100" s="75"/>
      <c r="I100" s="7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7" t="s">
        <v>99</v>
      </c>
      <c r="B101" s="9"/>
      <c r="C101" s="9"/>
      <c r="D101" s="9"/>
      <c r="E101" s="9"/>
      <c r="F101" s="9"/>
      <c r="G101" s="9"/>
      <c r="H101" s="9"/>
      <c r="I101" s="1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76">
        <v>3.0</v>
      </c>
      <c r="B102" s="77" t="s">
        <v>100</v>
      </c>
      <c r="C102" s="9"/>
      <c r="D102" s="9"/>
      <c r="E102" s="9"/>
      <c r="F102" s="9"/>
      <c r="G102" s="10"/>
      <c r="H102" s="78" t="s">
        <v>41</v>
      </c>
      <c r="I102" s="78" t="s">
        <v>42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2" t="s">
        <v>8</v>
      </c>
      <c r="B103" s="19" t="s">
        <v>101</v>
      </c>
      <c r="C103" s="9"/>
      <c r="D103" s="9"/>
      <c r="E103" s="9"/>
      <c r="F103" s="9"/>
      <c r="G103" s="10"/>
      <c r="H103" s="46">
        <f>1/12*0.05</f>
        <v>0.004166666667</v>
      </c>
      <c r="I103" s="45">
        <f>H103*($I$47+I57)</f>
        <v>9.067866539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2" t="s">
        <v>10</v>
      </c>
      <c r="B104" s="19" t="s">
        <v>102</v>
      </c>
      <c r="C104" s="9"/>
      <c r="D104" s="9"/>
      <c r="E104" s="9"/>
      <c r="F104" s="9"/>
      <c r="G104" s="10"/>
      <c r="H104" s="46">
        <f>H74*H103</f>
        <v>0.0003333333333</v>
      </c>
      <c r="I104" s="45">
        <f>H104*($I$47+I57)</f>
        <v>0.7254293231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2" t="s">
        <v>12</v>
      </c>
      <c r="B105" s="19" t="s">
        <v>103</v>
      </c>
      <c r="C105" s="9"/>
      <c r="D105" s="9"/>
      <c r="E105" s="9"/>
      <c r="F105" s="9"/>
      <c r="G105" s="10"/>
      <c r="H105" s="46">
        <v>0.0344</v>
      </c>
      <c r="I105" s="45">
        <f>H105*($I$47+I57)</f>
        <v>74.86430615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2" t="s">
        <v>15</v>
      </c>
      <c r="B106" s="19" t="s">
        <v>104</v>
      </c>
      <c r="C106" s="9"/>
      <c r="D106" s="9"/>
      <c r="E106" s="9"/>
      <c r="F106" s="9"/>
      <c r="G106" s="10"/>
      <c r="H106" s="46">
        <v>0.0194</v>
      </c>
      <c r="I106" s="45">
        <f>H106*($I$47+I57)</f>
        <v>42.21998661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2" t="s">
        <v>47</v>
      </c>
      <c r="B107" s="19" t="s">
        <v>105</v>
      </c>
      <c r="C107" s="9"/>
      <c r="D107" s="9"/>
      <c r="E107" s="9"/>
      <c r="F107" s="9"/>
      <c r="G107" s="10"/>
      <c r="H107" s="46">
        <f>H75*H106</f>
        <v>0.0069452</v>
      </c>
      <c r="I107" s="45">
        <f>H107*($I$47+I57)</f>
        <v>15.1147552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2" t="s">
        <v>49</v>
      </c>
      <c r="B108" s="19" t="s">
        <v>106</v>
      </c>
      <c r="C108" s="9"/>
      <c r="D108" s="9"/>
      <c r="E108" s="9"/>
      <c r="F108" s="9"/>
      <c r="G108" s="10"/>
      <c r="H108" s="46">
        <f>100%*40%*8%</f>
        <v>0.032</v>
      </c>
      <c r="I108" s="45">
        <f>H108*($I$47+I57)</f>
        <v>69.64121502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80" t="s">
        <v>107</v>
      </c>
      <c r="B109" s="9"/>
      <c r="C109" s="9"/>
      <c r="D109" s="9"/>
      <c r="E109" s="9"/>
      <c r="F109" s="9"/>
      <c r="G109" s="10"/>
      <c r="H109" s="81">
        <f t="shared" ref="H109:I109" si="3">SUM(H103:H108)</f>
        <v>0.0972452</v>
      </c>
      <c r="I109" s="82">
        <f t="shared" si="3"/>
        <v>211.6335588</v>
      </c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2.75" customHeight="1">
      <c r="A110" s="84"/>
      <c r="B110" s="84"/>
      <c r="C110" s="84"/>
      <c r="D110" s="84"/>
      <c r="E110" s="84"/>
      <c r="F110" s="84"/>
      <c r="G110" s="84"/>
      <c r="H110" s="85"/>
      <c r="I110" s="8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7" t="s">
        <v>108</v>
      </c>
      <c r="B111" s="9"/>
      <c r="C111" s="9"/>
      <c r="D111" s="9"/>
      <c r="E111" s="9"/>
      <c r="F111" s="9"/>
      <c r="G111" s="9"/>
      <c r="H111" s="9"/>
      <c r="I111" s="1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1"/>
      <c r="B112" s="65"/>
      <c r="C112" s="9"/>
      <c r="D112" s="9"/>
      <c r="E112" s="9"/>
      <c r="F112" s="9"/>
      <c r="G112" s="10"/>
      <c r="H112" s="42"/>
      <c r="I112" s="42"/>
      <c r="J112" s="3"/>
      <c r="K112" s="3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27" t="s">
        <v>109</v>
      </c>
      <c r="B113" s="9"/>
      <c r="C113" s="9"/>
      <c r="D113" s="9"/>
      <c r="E113" s="9"/>
      <c r="F113" s="9"/>
      <c r="G113" s="9"/>
      <c r="H113" s="9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2"/>
      <c r="B114" s="19"/>
      <c r="C114" s="9"/>
      <c r="D114" s="9"/>
      <c r="E114" s="9"/>
      <c r="F114" s="9"/>
      <c r="G114" s="10"/>
      <c r="H114" s="46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7" t="s">
        <v>110</v>
      </c>
      <c r="B115" s="9"/>
      <c r="C115" s="9"/>
      <c r="D115" s="9"/>
      <c r="E115" s="9"/>
      <c r="F115" s="9"/>
      <c r="G115" s="9"/>
      <c r="H115" s="9"/>
      <c r="I115" s="1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76" t="s">
        <v>111</v>
      </c>
      <c r="B116" s="77" t="s">
        <v>112</v>
      </c>
      <c r="C116" s="9"/>
      <c r="D116" s="9"/>
      <c r="E116" s="9"/>
      <c r="F116" s="9"/>
      <c r="G116" s="10"/>
      <c r="H116" s="78" t="s">
        <v>41</v>
      </c>
      <c r="I116" s="78" t="s">
        <v>42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2" t="s">
        <v>8</v>
      </c>
      <c r="B117" s="19" t="s">
        <v>113</v>
      </c>
      <c r="C117" s="9"/>
      <c r="D117" s="9"/>
      <c r="E117" s="9"/>
      <c r="F117" s="9"/>
      <c r="G117" s="10"/>
      <c r="H117" s="46">
        <f>1/12*(1+1/12+1/12+1/3*1/12)</f>
        <v>0.09953703704</v>
      </c>
      <c r="I117" s="45">
        <f t="shared" ref="I117:I124" si="4">H117*$I$47</f>
        <v>194.9552315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2" t="s">
        <v>10</v>
      </c>
      <c r="B118" s="19" t="s">
        <v>114</v>
      </c>
      <c r="C118" s="9"/>
      <c r="D118" s="9"/>
      <c r="E118" s="9"/>
      <c r="F118" s="9"/>
      <c r="G118" s="10"/>
      <c r="H118" s="46">
        <f>5/30/12</f>
        <v>0.01388888889</v>
      </c>
      <c r="I118" s="45">
        <f t="shared" si="4"/>
        <v>27.20305556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2" t="s">
        <v>12</v>
      </c>
      <c r="B119" s="19" t="s">
        <v>115</v>
      </c>
      <c r="C119" s="9"/>
      <c r="D119" s="9"/>
      <c r="E119" s="9"/>
      <c r="F119" s="9"/>
      <c r="G119" s="10"/>
      <c r="H119" s="46">
        <v>0.0028</v>
      </c>
      <c r="I119" s="45">
        <f t="shared" si="4"/>
        <v>5.484136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2" t="s">
        <v>15</v>
      </c>
      <c r="B120" s="19" t="s">
        <v>116</v>
      </c>
      <c r="C120" s="9"/>
      <c r="D120" s="9"/>
      <c r="E120" s="9"/>
      <c r="F120" s="9"/>
      <c r="G120" s="10"/>
      <c r="H120" s="46">
        <v>2.0E-4</v>
      </c>
      <c r="I120" s="45">
        <f t="shared" si="4"/>
        <v>0.391724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2" t="s">
        <v>47</v>
      </c>
      <c r="B121" s="19" t="s">
        <v>117</v>
      </c>
      <c r="C121" s="9"/>
      <c r="D121" s="9"/>
      <c r="E121" s="9"/>
      <c r="F121" s="9"/>
      <c r="G121" s="10"/>
      <c r="H121" s="46">
        <v>7.0E-4</v>
      </c>
      <c r="I121" s="45">
        <f t="shared" si="4"/>
        <v>1.371034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2" t="s">
        <v>49</v>
      </c>
      <c r="B122" s="19" t="s">
        <v>118</v>
      </c>
      <c r="C122" s="9"/>
      <c r="D122" s="9"/>
      <c r="E122" s="9"/>
      <c r="F122" s="9"/>
      <c r="G122" s="10"/>
      <c r="H122" s="46">
        <v>0.0029</v>
      </c>
      <c r="I122" s="45">
        <f t="shared" si="4"/>
        <v>5.679998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88" t="s">
        <v>51</v>
      </c>
      <c r="B123" s="19" t="s">
        <v>119</v>
      </c>
      <c r="C123" s="9"/>
      <c r="D123" s="9"/>
      <c r="E123" s="9"/>
      <c r="F123" s="9"/>
      <c r="G123" s="10"/>
      <c r="H123" s="46"/>
      <c r="I123" s="45">
        <f t="shared" si="4"/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8" t="s">
        <v>120</v>
      </c>
      <c r="B124" s="9"/>
      <c r="C124" s="9"/>
      <c r="D124" s="9"/>
      <c r="E124" s="9"/>
      <c r="F124" s="9"/>
      <c r="G124" s="10"/>
      <c r="H124" s="52">
        <f>SUM(H117:H123)</f>
        <v>0.1200259259</v>
      </c>
      <c r="I124" s="56">
        <f t="shared" si="4"/>
        <v>235.085179</v>
      </c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42"/>
      <c r="B125" s="19"/>
      <c r="C125" s="9"/>
      <c r="D125" s="9"/>
      <c r="E125" s="9"/>
      <c r="F125" s="9"/>
      <c r="G125" s="10"/>
      <c r="H125" s="46"/>
      <c r="I125" s="4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7" t="s">
        <v>121</v>
      </c>
      <c r="B126" s="9"/>
      <c r="C126" s="9"/>
      <c r="D126" s="9"/>
      <c r="E126" s="9"/>
      <c r="F126" s="9"/>
      <c r="G126" s="9"/>
      <c r="H126" s="9"/>
      <c r="I126" s="1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76" t="s">
        <v>122</v>
      </c>
      <c r="B127" s="77" t="s">
        <v>112</v>
      </c>
      <c r="C127" s="9"/>
      <c r="D127" s="9"/>
      <c r="E127" s="9"/>
      <c r="F127" s="9"/>
      <c r="G127" s="10"/>
      <c r="H127" s="78" t="s">
        <v>41</v>
      </c>
      <c r="I127" s="78" t="s">
        <v>42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2" t="s">
        <v>8</v>
      </c>
      <c r="B128" s="19" t="s">
        <v>123</v>
      </c>
      <c r="C128" s="9"/>
      <c r="D128" s="9"/>
      <c r="E128" s="9"/>
      <c r="F128" s="9"/>
      <c r="G128" s="10"/>
      <c r="H128" s="46"/>
      <c r="I128" s="45">
        <f t="shared" ref="I128:I129" si="5">H128*$I$47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8" t="s">
        <v>124</v>
      </c>
      <c r="B129" s="9"/>
      <c r="C129" s="9"/>
      <c r="D129" s="9"/>
      <c r="E129" s="9"/>
      <c r="F129" s="9"/>
      <c r="G129" s="10"/>
      <c r="H129" s="52">
        <f>SUM(H128)</f>
        <v>0</v>
      </c>
      <c r="I129" s="45">
        <f t="shared" si="5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7" t="s">
        <v>125</v>
      </c>
      <c r="B131" s="9"/>
      <c r="C131" s="9"/>
      <c r="D131" s="9"/>
      <c r="E131" s="9"/>
      <c r="F131" s="9"/>
      <c r="G131" s="9"/>
      <c r="H131" s="9"/>
      <c r="I131" s="1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2">
        <v>4.0</v>
      </c>
      <c r="B132" s="43" t="s">
        <v>126</v>
      </c>
      <c r="C132" s="9"/>
      <c r="D132" s="9"/>
      <c r="E132" s="9"/>
      <c r="F132" s="9"/>
      <c r="G132" s="10"/>
      <c r="H132" s="42"/>
      <c r="I132" s="42" t="s">
        <v>42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2" t="s">
        <v>8</v>
      </c>
      <c r="B133" s="53" t="s">
        <v>127</v>
      </c>
      <c r="C133" s="9"/>
      <c r="D133" s="9"/>
      <c r="E133" s="9"/>
      <c r="F133" s="9"/>
      <c r="G133" s="10"/>
      <c r="H133" s="18" t="s">
        <v>87</v>
      </c>
      <c r="I133" s="54">
        <f>I124</f>
        <v>235.085179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2" t="s">
        <v>10</v>
      </c>
      <c r="B134" s="53" t="s">
        <v>128</v>
      </c>
      <c r="C134" s="9"/>
      <c r="D134" s="9"/>
      <c r="E134" s="9"/>
      <c r="F134" s="9"/>
      <c r="G134" s="10"/>
      <c r="H134" s="18" t="s">
        <v>87</v>
      </c>
      <c r="I134" s="54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7" t="s">
        <v>129</v>
      </c>
      <c r="B135" s="9"/>
      <c r="C135" s="9"/>
      <c r="D135" s="9"/>
      <c r="E135" s="9"/>
      <c r="F135" s="9"/>
      <c r="G135" s="9"/>
      <c r="H135" s="10"/>
      <c r="I135" s="47">
        <f>SUM(I133:I134)</f>
        <v>235.085179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8"/>
      <c r="B136" s="9"/>
      <c r="C136" s="9"/>
      <c r="D136" s="9"/>
      <c r="E136" s="9"/>
      <c r="F136" s="9"/>
      <c r="G136" s="10"/>
      <c r="H136" s="52"/>
      <c r="I136" s="5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7" t="s">
        <v>130</v>
      </c>
      <c r="B137" s="9"/>
      <c r="C137" s="9"/>
      <c r="D137" s="9"/>
      <c r="E137" s="9"/>
      <c r="F137" s="9"/>
      <c r="G137" s="9"/>
      <c r="H137" s="9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2">
        <v>5.0</v>
      </c>
      <c r="B138" s="43" t="s">
        <v>131</v>
      </c>
      <c r="C138" s="9"/>
      <c r="D138" s="9"/>
      <c r="E138" s="9"/>
      <c r="F138" s="9"/>
      <c r="G138" s="10"/>
      <c r="H138" s="42" t="s">
        <v>41</v>
      </c>
      <c r="I138" s="42" t="s">
        <v>42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2" t="s">
        <v>8</v>
      </c>
      <c r="B139" s="19" t="s">
        <v>132</v>
      </c>
      <c r="C139" s="9"/>
      <c r="D139" s="9"/>
      <c r="E139" s="9"/>
      <c r="F139" s="9"/>
      <c r="G139" s="10"/>
      <c r="H139" s="46"/>
      <c r="I139" s="122">
        <f>'Cálculos dos uniformes e Diária'!F53</f>
        <v>140.2061111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2" t="s">
        <v>10</v>
      </c>
      <c r="B140" s="19" t="s">
        <v>133</v>
      </c>
      <c r="C140" s="9"/>
      <c r="D140" s="9"/>
      <c r="E140" s="9"/>
      <c r="F140" s="9"/>
      <c r="G140" s="10"/>
      <c r="H140" s="46"/>
      <c r="I140" s="4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2" t="s">
        <v>12</v>
      </c>
      <c r="B141" s="19" t="s">
        <v>167</v>
      </c>
      <c r="C141" s="9"/>
      <c r="D141" s="9"/>
      <c r="E141" s="9"/>
      <c r="F141" s="9"/>
      <c r="G141" s="10"/>
      <c r="H141" s="46"/>
      <c r="I141" s="60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2" t="s">
        <v>15</v>
      </c>
      <c r="B142" s="19" t="s">
        <v>52</v>
      </c>
      <c r="C142" s="9"/>
      <c r="D142" s="9"/>
      <c r="E142" s="9"/>
      <c r="F142" s="9"/>
      <c r="G142" s="10"/>
      <c r="H142" s="46"/>
      <c r="I142" s="4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7" t="s">
        <v>135</v>
      </c>
      <c r="B143" s="9"/>
      <c r="C143" s="9"/>
      <c r="D143" s="9"/>
      <c r="E143" s="9"/>
      <c r="F143" s="9"/>
      <c r="G143" s="9"/>
      <c r="H143" s="10"/>
      <c r="I143" s="47">
        <f>SUM(I139:I142)</f>
        <v>140.2061111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2"/>
      <c r="B144" s="19"/>
      <c r="C144" s="9"/>
      <c r="D144" s="9"/>
      <c r="E144" s="9"/>
      <c r="F144" s="9"/>
      <c r="G144" s="10"/>
      <c r="H144" s="46"/>
      <c r="I144" s="4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27" t="s">
        <v>136</v>
      </c>
      <c r="B145" s="9"/>
      <c r="C145" s="9"/>
      <c r="D145" s="9"/>
      <c r="E145" s="9"/>
      <c r="F145" s="9"/>
      <c r="G145" s="9"/>
      <c r="H145" s="9"/>
      <c r="I145" s="1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2"/>
      <c r="B146" s="19"/>
      <c r="C146" s="9"/>
      <c r="D146" s="9"/>
      <c r="E146" s="9"/>
      <c r="F146" s="9"/>
      <c r="G146" s="10"/>
      <c r="H146" s="46"/>
      <c r="I146" s="4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7" t="s">
        <v>137</v>
      </c>
      <c r="B147" s="9"/>
      <c r="C147" s="9"/>
      <c r="D147" s="9"/>
      <c r="E147" s="9"/>
      <c r="F147" s="9"/>
      <c r="G147" s="9"/>
      <c r="H147" s="9"/>
      <c r="I147" s="1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2">
        <v>6.0</v>
      </c>
      <c r="B148" s="43" t="s">
        <v>138</v>
      </c>
      <c r="C148" s="9"/>
      <c r="D148" s="9"/>
      <c r="E148" s="9"/>
      <c r="F148" s="9"/>
      <c r="G148" s="10"/>
      <c r="H148" s="42" t="s">
        <v>41</v>
      </c>
      <c r="I148" s="42" t="s">
        <v>42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2" t="s">
        <v>8</v>
      </c>
      <c r="B149" s="19" t="s">
        <v>139</v>
      </c>
      <c r="C149" s="9"/>
      <c r="D149" s="9"/>
      <c r="E149" s="9"/>
      <c r="F149" s="9"/>
      <c r="G149" s="10"/>
      <c r="H149" s="93">
        <v>0.06</v>
      </c>
      <c r="I149" s="45">
        <f>H149*I167</f>
        <v>257.7881167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2" t="s">
        <v>10</v>
      </c>
      <c r="B150" s="19" t="s">
        <v>140</v>
      </c>
      <c r="C150" s="9"/>
      <c r="D150" s="9"/>
      <c r="E150" s="9"/>
      <c r="F150" s="9"/>
      <c r="G150" s="10"/>
      <c r="H150" s="93">
        <v>0.06</v>
      </c>
      <c r="I150" s="45">
        <f>H150*(I149+I167)</f>
        <v>273.2554037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2" t="s">
        <v>12</v>
      </c>
      <c r="B151" s="43" t="s">
        <v>141</v>
      </c>
      <c r="C151" s="9"/>
      <c r="D151" s="9"/>
      <c r="E151" s="9"/>
      <c r="F151" s="9"/>
      <c r="G151" s="10"/>
      <c r="H151" s="46"/>
      <c r="I151" s="9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2" t="s">
        <v>142</v>
      </c>
      <c r="B152" s="19" t="s">
        <v>143</v>
      </c>
      <c r="C152" s="9"/>
      <c r="D152" s="9"/>
      <c r="E152" s="9"/>
      <c r="F152" s="9"/>
      <c r="G152" s="10"/>
      <c r="H152" s="93">
        <v>0.0165</v>
      </c>
      <c r="I152" s="45">
        <f t="shared" ref="I152:I154" si="6">H152*$I$169</f>
        <v>92.89090399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2" t="s">
        <v>144</v>
      </c>
      <c r="B153" s="19" t="s">
        <v>145</v>
      </c>
      <c r="C153" s="9"/>
      <c r="D153" s="9"/>
      <c r="E153" s="9"/>
      <c r="F153" s="9"/>
      <c r="G153" s="10"/>
      <c r="H153" s="55">
        <v>0.076</v>
      </c>
      <c r="I153" s="45">
        <f t="shared" si="6"/>
        <v>427.8611335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2" t="s">
        <v>146</v>
      </c>
      <c r="B154" s="19" t="s">
        <v>147</v>
      </c>
      <c r="C154" s="9"/>
      <c r="D154" s="9"/>
      <c r="E154" s="9"/>
      <c r="F154" s="9"/>
      <c r="G154" s="10"/>
      <c r="H154" s="93">
        <v>0.05</v>
      </c>
      <c r="I154" s="45">
        <f t="shared" si="6"/>
        <v>281.4875879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7" t="s">
        <v>148</v>
      </c>
      <c r="B155" s="9"/>
      <c r="C155" s="9"/>
      <c r="D155" s="9"/>
      <c r="E155" s="9"/>
      <c r="F155" s="9"/>
      <c r="G155" s="10"/>
      <c r="H155" s="94">
        <f t="shared" ref="H155:I155" si="7">SUM(H149:H154)</f>
        <v>0.2625</v>
      </c>
      <c r="I155" s="47">
        <f t="shared" si="7"/>
        <v>1333.283146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95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96" t="s">
        <v>175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</row>
    <row r="158" ht="12.75" customHeight="1">
      <c r="A158" s="96" t="s">
        <v>176</v>
      </c>
      <c r="B158" s="97"/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86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7" t="s">
        <v>151</v>
      </c>
      <c r="B160" s="9"/>
      <c r="C160" s="9"/>
      <c r="D160" s="9"/>
      <c r="E160" s="9"/>
      <c r="F160" s="9"/>
      <c r="G160" s="9"/>
      <c r="H160" s="9"/>
      <c r="I160" s="10"/>
      <c r="J160" s="3"/>
      <c r="K160" s="12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8" t="s">
        <v>152</v>
      </c>
      <c r="B161" s="9"/>
      <c r="C161" s="9"/>
      <c r="D161" s="9"/>
      <c r="E161" s="9"/>
      <c r="F161" s="9"/>
      <c r="G161" s="9"/>
      <c r="H161" s="10"/>
      <c r="I161" s="42" t="s">
        <v>42</v>
      </c>
      <c r="J161" s="3"/>
      <c r="K161" s="16" t="s">
        <v>177</v>
      </c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8" t="s">
        <v>8</v>
      </c>
      <c r="B162" s="19" t="str">
        <f>A38</f>
        <v>MÓDULO 1 - COMPOSIÇÃO DA REMUNERAÇÃO</v>
      </c>
      <c r="C162" s="9"/>
      <c r="D162" s="9"/>
      <c r="E162" s="9"/>
      <c r="F162" s="9"/>
      <c r="G162" s="9"/>
      <c r="H162" s="10"/>
      <c r="I162" s="45">
        <f>I47</f>
        <v>1958.62</v>
      </c>
      <c r="J162" s="3"/>
      <c r="K162" s="115">
        <v>5524.95</v>
      </c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8" t="s">
        <v>10</v>
      </c>
      <c r="B163" s="19" t="str">
        <f>A51</f>
        <v>MÓDULO 2 – ENCARGOS E BENEFÍCIOS ANUAIS, MENSAIS E DIÁRIOS</v>
      </c>
      <c r="C163" s="9"/>
      <c r="D163" s="9"/>
      <c r="E163" s="9"/>
      <c r="F163" s="9"/>
      <c r="G163" s="9"/>
      <c r="H163" s="10"/>
      <c r="I163" s="45">
        <f>I99</f>
        <v>1750.923762</v>
      </c>
      <c r="J163" s="3"/>
      <c r="K163" s="115">
        <v>4750.03</v>
      </c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8" t="s">
        <v>12</v>
      </c>
      <c r="B164" s="19" t="str">
        <f>A101</f>
        <v>MÓDULO 3 – PROVISÃO  PARA RESCISÃO</v>
      </c>
      <c r="C164" s="9"/>
      <c r="D164" s="9"/>
      <c r="E164" s="9"/>
      <c r="F164" s="9"/>
      <c r="G164" s="9"/>
      <c r="H164" s="10"/>
      <c r="I164" s="45">
        <f>I109</f>
        <v>211.6335588</v>
      </c>
      <c r="J164" s="3"/>
      <c r="K164" s="115">
        <v>4634.46</v>
      </c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8" t="s">
        <v>15</v>
      </c>
      <c r="B165" s="19" t="str">
        <f>A111</f>
        <v>MÓDULO 4 – CUSTO DE REPOSIÇÃO DO PROFISSIONAL AUSENTE</v>
      </c>
      <c r="C165" s="9"/>
      <c r="D165" s="9"/>
      <c r="E165" s="9"/>
      <c r="F165" s="9"/>
      <c r="G165" s="9"/>
      <c r="H165" s="10"/>
      <c r="I165" s="45">
        <f>I135</f>
        <v>235.085179</v>
      </c>
      <c r="J165" s="3"/>
      <c r="K165" s="115">
        <v>4804.81</v>
      </c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8" t="s">
        <v>47</v>
      </c>
      <c r="B166" s="19" t="str">
        <f>A137</f>
        <v>MÓDULO 5 - INSUMOS DIVERSOS</v>
      </c>
      <c r="C166" s="9"/>
      <c r="D166" s="9"/>
      <c r="E166" s="9"/>
      <c r="F166" s="9"/>
      <c r="G166" s="9"/>
      <c r="H166" s="10"/>
      <c r="I166" s="45">
        <f>I143</f>
        <v>140.2061111</v>
      </c>
      <c r="J166" s="3"/>
      <c r="K166" s="115">
        <v>4947.56</v>
      </c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2"/>
      <c r="B167" s="101" t="s">
        <v>153</v>
      </c>
      <c r="C167" s="9"/>
      <c r="D167" s="9"/>
      <c r="E167" s="9"/>
      <c r="F167" s="9"/>
      <c r="G167" s="9"/>
      <c r="H167" s="10"/>
      <c r="I167" s="56">
        <f>SUM(I162:I166)</f>
        <v>4296.468611</v>
      </c>
      <c r="J167" s="3"/>
      <c r="K167" s="115">
        <v>6100.0</v>
      </c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8" t="s">
        <v>49</v>
      </c>
      <c r="B168" s="19" t="str">
        <f>A147</f>
        <v>MÓDULO 6 – CUSTOS INDIRETOS, TRIBUTOS E LUCRO</v>
      </c>
      <c r="C168" s="9"/>
      <c r="D168" s="9"/>
      <c r="E168" s="9"/>
      <c r="F168" s="9"/>
      <c r="G168" s="9"/>
      <c r="H168" s="10"/>
      <c r="I168" s="45">
        <f>I155</f>
        <v>1333.283146</v>
      </c>
      <c r="J168" s="3"/>
      <c r="K168" s="115">
        <v>9368.59</v>
      </c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7" t="s">
        <v>154</v>
      </c>
      <c r="B169" s="9"/>
      <c r="C169" s="9"/>
      <c r="D169" s="9"/>
      <c r="E169" s="9"/>
      <c r="F169" s="9"/>
      <c r="G169" s="9"/>
      <c r="H169" s="10"/>
      <c r="I169" s="102">
        <f>(I167+I149+I150)/(1-SUM(H152:H154))</f>
        <v>5629.751757</v>
      </c>
      <c r="J169" s="3">
        <v>5641.0</v>
      </c>
      <c r="K169" s="124" t="s">
        <v>178</v>
      </c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84"/>
      <c r="B170" s="84"/>
      <c r="C170" s="84"/>
      <c r="D170" s="84"/>
      <c r="E170" s="84"/>
      <c r="F170" s="84"/>
      <c r="G170" s="84"/>
      <c r="H170" s="84"/>
      <c r="I170" s="86"/>
      <c r="J170" s="3"/>
      <c r="K170" s="125">
        <f>AVERAGE(K162:K169)</f>
        <v>5732.914286</v>
      </c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7" t="s">
        <v>179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126">
        <v>5628.0</v>
      </c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0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66"/>
      <c r="J179" s="3"/>
      <c r="K179" s="66"/>
      <c r="L179" s="106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6">
    <mergeCell ref="A1:I1"/>
    <mergeCell ref="A2:I2"/>
    <mergeCell ref="A4:F4"/>
    <mergeCell ref="A5:F5"/>
    <mergeCell ref="C6:F6"/>
    <mergeCell ref="A7:F7"/>
    <mergeCell ref="A9:I9"/>
    <mergeCell ref="B10:H10"/>
    <mergeCell ref="B11:H11"/>
    <mergeCell ref="B12:H12"/>
    <mergeCell ref="B13:H13"/>
    <mergeCell ref="A15:I15"/>
    <mergeCell ref="D16:F16"/>
    <mergeCell ref="G16:I16"/>
    <mergeCell ref="A16:C16"/>
    <mergeCell ref="A17:C17"/>
    <mergeCell ref="D17:F17"/>
    <mergeCell ref="G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A49:I49"/>
    <mergeCell ref="A51:I51"/>
    <mergeCell ref="A53:I53"/>
    <mergeCell ref="B54:G54"/>
    <mergeCell ref="B55:G55"/>
    <mergeCell ref="B56:G56"/>
    <mergeCell ref="A57:G57"/>
    <mergeCell ref="B58:G58"/>
    <mergeCell ref="A59:G59"/>
    <mergeCell ref="A61:I61"/>
    <mergeCell ref="A62:I62"/>
    <mergeCell ref="A63:I63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7:I77"/>
    <mergeCell ref="A78:I78"/>
    <mergeCell ref="A79:I79"/>
    <mergeCell ref="B80:G80"/>
    <mergeCell ref="A81:I81"/>
    <mergeCell ref="B82:G82"/>
    <mergeCell ref="B83:G83"/>
    <mergeCell ref="B84:G84"/>
    <mergeCell ref="B85:G85"/>
    <mergeCell ref="B86:G86"/>
    <mergeCell ref="B87:G87"/>
    <mergeCell ref="B88:G88"/>
    <mergeCell ref="A89:H89"/>
    <mergeCell ref="B90:G90"/>
    <mergeCell ref="A91:I91"/>
    <mergeCell ref="A92:I92"/>
    <mergeCell ref="B93:G93"/>
    <mergeCell ref="A94:I94"/>
    <mergeCell ref="B95:G95"/>
    <mergeCell ref="B96:G96"/>
    <mergeCell ref="B97:G97"/>
    <mergeCell ref="B98:G98"/>
    <mergeCell ref="A99:H99"/>
    <mergeCell ref="A101:I101"/>
    <mergeCell ref="B102:G102"/>
    <mergeCell ref="B103:G103"/>
    <mergeCell ref="B104:G104"/>
    <mergeCell ref="B105:G105"/>
    <mergeCell ref="B106:G106"/>
    <mergeCell ref="A169:H169"/>
    <mergeCell ref="A173:I173"/>
    <mergeCell ref="B162:H162"/>
    <mergeCell ref="B163:H163"/>
    <mergeCell ref="B164:H164"/>
    <mergeCell ref="B165:H165"/>
    <mergeCell ref="B166:H166"/>
    <mergeCell ref="B167:H167"/>
    <mergeCell ref="B168:H168"/>
    <mergeCell ref="B107:G107"/>
    <mergeCell ref="B108:G108"/>
    <mergeCell ref="A109:G109"/>
    <mergeCell ref="A111:I111"/>
    <mergeCell ref="B112:G112"/>
    <mergeCell ref="A113:I113"/>
    <mergeCell ref="B114:G114"/>
    <mergeCell ref="A115:I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A124:G124"/>
    <mergeCell ref="B125:G125"/>
    <mergeCell ref="A126:I126"/>
    <mergeCell ref="B127:G127"/>
    <mergeCell ref="B128:G128"/>
    <mergeCell ref="A129:G129"/>
    <mergeCell ref="A131:I131"/>
    <mergeCell ref="B132:G132"/>
    <mergeCell ref="B133:G133"/>
    <mergeCell ref="B134:G134"/>
    <mergeCell ref="A135:H135"/>
    <mergeCell ref="A136:G136"/>
    <mergeCell ref="A137:I137"/>
    <mergeCell ref="B138:G138"/>
    <mergeCell ref="B139:G139"/>
    <mergeCell ref="B140:G140"/>
    <mergeCell ref="B141:G141"/>
    <mergeCell ref="B142:G142"/>
    <mergeCell ref="A143:H143"/>
    <mergeCell ref="B144:G144"/>
    <mergeCell ref="A145:I145"/>
    <mergeCell ref="B146:G146"/>
    <mergeCell ref="A147:I147"/>
    <mergeCell ref="B148:G148"/>
    <mergeCell ref="B149:G149"/>
    <mergeCell ref="B150:G150"/>
    <mergeCell ref="B151:G151"/>
    <mergeCell ref="B152:G152"/>
    <mergeCell ref="B153:G153"/>
    <mergeCell ref="B154:G154"/>
    <mergeCell ref="A155:G155"/>
    <mergeCell ref="A160:I160"/>
    <mergeCell ref="A161:H161"/>
  </mergeCells>
  <printOptions/>
  <pageMargins bottom="0.511811024" footer="0.0" header="0.0" left="0.787401575" right="0.787401575" top="0.511811024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7.75"/>
    <col customWidth="1" min="2" max="4" width="9.13"/>
    <col customWidth="1" min="5" max="5" width="10.88"/>
    <col customWidth="1" min="6" max="6" width="9.13"/>
    <col customWidth="1" min="7" max="7" width="20.88"/>
    <col customWidth="1" min="8" max="8" width="9.0"/>
    <col customWidth="1" min="9" max="9" width="20.13"/>
    <col customWidth="1" min="10" max="10" width="12.0"/>
    <col customWidth="1" min="11" max="11" width="33.13"/>
    <col customWidth="1" min="12" max="12" width="15.88"/>
    <col customWidth="1" min="13" max="26" width="9.13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156</v>
      </c>
      <c r="B2" s="5"/>
      <c r="C2" s="5"/>
      <c r="D2" s="5"/>
      <c r="E2" s="5"/>
      <c r="F2" s="5"/>
      <c r="G2" s="5"/>
      <c r="H2" s="5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11" t="s">
        <v>180</v>
      </c>
      <c r="B4" s="9"/>
      <c r="C4" s="9"/>
      <c r="D4" s="9"/>
      <c r="E4" s="9"/>
      <c r="F4" s="10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1" t="s">
        <v>181</v>
      </c>
      <c r="B5" s="9"/>
      <c r="C5" s="9"/>
      <c r="D5" s="9"/>
      <c r="E5" s="9"/>
      <c r="F5" s="10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4" t="s">
        <v>4</v>
      </c>
      <c r="B6" s="14"/>
      <c r="C6" s="116" t="s">
        <v>182</v>
      </c>
      <c r="D6" s="9"/>
      <c r="E6" s="9"/>
      <c r="F6" s="10"/>
      <c r="G6" s="14"/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1" t="s">
        <v>6</v>
      </c>
      <c r="B7" s="9"/>
      <c r="C7" s="9"/>
      <c r="D7" s="9"/>
      <c r="E7" s="9"/>
      <c r="F7" s="10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7" t="s">
        <v>7</v>
      </c>
      <c r="B9" s="9"/>
      <c r="C9" s="9"/>
      <c r="D9" s="9"/>
      <c r="E9" s="9"/>
      <c r="F9" s="9"/>
      <c r="G9" s="9"/>
      <c r="H9" s="9"/>
      <c r="I9" s="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8" t="s">
        <v>8</v>
      </c>
      <c r="B10" s="19" t="s">
        <v>9</v>
      </c>
      <c r="C10" s="9"/>
      <c r="D10" s="9"/>
      <c r="E10" s="9"/>
      <c r="F10" s="9"/>
      <c r="G10" s="9"/>
      <c r="H10" s="10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8" t="s">
        <v>10</v>
      </c>
      <c r="B11" s="19" t="s">
        <v>11</v>
      </c>
      <c r="C11" s="9"/>
      <c r="D11" s="9"/>
      <c r="E11" s="9"/>
      <c r="F11" s="9"/>
      <c r="G11" s="9"/>
      <c r="H11" s="10"/>
      <c r="I11" s="18" t="s">
        <v>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8" t="s">
        <v>12</v>
      </c>
      <c r="B12" s="19" t="s">
        <v>13</v>
      </c>
      <c r="C12" s="9"/>
      <c r="D12" s="9"/>
      <c r="E12" s="9"/>
      <c r="F12" s="9"/>
      <c r="G12" s="9"/>
      <c r="H12" s="10"/>
      <c r="I12" s="21" t="s">
        <v>14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8" t="s">
        <v>15</v>
      </c>
      <c r="B13" s="19" t="s">
        <v>16</v>
      </c>
      <c r="C13" s="9"/>
      <c r="D13" s="9"/>
      <c r="E13" s="9"/>
      <c r="F13" s="9"/>
      <c r="G13" s="9"/>
      <c r="H13" s="10"/>
      <c r="I13" s="18">
        <v>12.0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7"/>
      <c r="B14" s="16"/>
      <c r="C14" s="16"/>
      <c r="D14" s="16"/>
      <c r="E14" s="16"/>
      <c r="F14" s="16"/>
      <c r="G14" s="16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7" t="s">
        <v>17</v>
      </c>
      <c r="B15" s="9"/>
      <c r="C15" s="9"/>
      <c r="D15" s="9"/>
      <c r="E15" s="9"/>
      <c r="F15" s="9"/>
      <c r="G15" s="9"/>
      <c r="H15" s="9"/>
      <c r="I15" s="1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22" t="s">
        <v>18</v>
      </c>
      <c r="B16" s="9"/>
      <c r="C16" s="10"/>
      <c r="D16" s="22" t="s">
        <v>19</v>
      </c>
      <c r="E16" s="9"/>
      <c r="F16" s="10"/>
      <c r="G16" s="23" t="s">
        <v>20</v>
      </c>
      <c r="H16" s="9"/>
      <c r="I16" s="1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25.5" customHeight="1">
      <c r="A17" s="25" t="s">
        <v>182</v>
      </c>
      <c r="B17" s="9"/>
      <c r="C17" s="10"/>
      <c r="D17" s="25" t="s">
        <v>21</v>
      </c>
      <c r="E17" s="9"/>
      <c r="F17" s="10"/>
      <c r="G17" s="107">
        <v>1.0</v>
      </c>
      <c r="H17" s="9"/>
      <c r="I17" s="1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2.75" customHeight="1">
      <c r="A18" s="27"/>
      <c r="B18" s="9"/>
      <c r="C18" s="9"/>
      <c r="D18" s="9"/>
      <c r="E18" s="9"/>
      <c r="F18" s="9"/>
      <c r="G18" s="9"/>
      <c r="H18" s="9"/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7" t="s">
        <v>22</v>
      </c>
      <c r="B19" s="9"/>
      <c r="C19" s="9"/>
      <c r="D19" s="9"/>
      <c r="E19" s="9"/>
      <c r="F19" s="9"/>
      <c r="G19" s="9"/>
      <c r="H19" s="9"/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7" t="s">
        <v>23</v>
      </c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28"/>
      <c r="B21" s="28"/>
      <c r="C21" s="29"/>
      <c r="D21" s="29"/>
      <c r="E21" s="30"/>
      <c r="F21" s="30"/>
      <c r="G21" s="30"/>
      <c r="H21" s="30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31" t="s">
        <v>24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32"/>
      <c r="B23" s="28"/>
      <c r="C23" s="29"/>
      <c r="D23" s="29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33" t="s">
        <v>25</v>
      </c>
      <c r="B24" s="9"/>
      <c r="C24" s="9"/>
      <c r="D24" s="9"/>
      <c r="E24" s="9"/>
      <c r="F24" s="9"/>
      <c r="G24" s="9"/>
      <c r="H24" s="9"/>
      <c r="I24" s="1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34" t="s">
        <v>26</v>
      </c>
      <c r="B25" s="9"/>
      <c r="C25" s="9"/>
      <c r="D25" s="9"/>
      <c r="E25" s="9"/>
      <c r="F25" s="9"/>
      <c r="G25" s="9"/>
      <c r="H25" s="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7" t="s">
        <v>27</v>
      </c>
      <c r="B26" s="9"/>
      <c r="C26" s="9"/>
      <c r="D26" s="9"/>
      <c r="E26" s="9"/>
      <c r="F26" s="9"/>
      <c r="G26" s="9"/>
      <c r="H26" s="9"/>
      <c r="I26" s="1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5">
        <v>1.0</v>
      </c>
      <c r="B27" s="11" t="s">
        <v>28</v>
      </c>
      <c r="C27" s="9"/>
      <c r="D27" s="9"/>
      <c r="E27" s="9"/>
      <c r="F27" s="9"/>
      <c r="G27" s="9"/>
      <c r="H27" s="10"/>
      <c r="I27" s="127" t="s">
        <v>182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8">
        <v>2.0</v>
      </c>
      <c r="B28" s="19" t="s">
        <v>29</v>
      </c>
      <c r="C28" s="9"/>
      <c r="D28" s="9"/>
      <c r="E28" s="9"/>
      <c r="F28" s="9"/>
      <c r="G28" s="9"/>
      <c r="H28" s="10"/>
      <c r="I28" s="18" t="s">
        <v>183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8">
        <v>3.0</v>
      </c>
      <c r="B29" s="19" t="s">
        <v>30</v>
      </c>
      <c r="C29" s="9"/>
      <c r="D29" s="9"/>
      <c r="E29" s="9"/>
      <c r="F29" s="9"/>
      <c r="G29" s="9"/>
      <c r="H29" s="10"/>
      <c r="I29" s="119">
        <v>1588.83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5">
        <v>4.0</v>
      </c>
      <c r="B30" s="11" t="s">
        <v>31</v>
      </c>
      <c r="C30" s="9"/>
      <c r="D30" s="9"/>
      <c r="E30" s="9"/>
      <c r="F30" s="9"/>
      <c r="G30" s="9"/>
      <c r="H30" s="10"/>
      <c r="I30" s="127" t="s">
        <v>182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8">
        <v>5.0</v>
      </c>
      <c r="B31" s="19" t="s">
        <v>32</v>
      </c>
      <c r="C31" s="9"/>
      <c r="D31" s="9"/>
      <c r="E31" s="9"/>
      <c r="F31" s="9"/>
      <c r="G31" s="9"/>
      <c r="H31" s="10"/>
      <c r="I31" s="128" t="s">
        <v>33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8">
        <v>6.0</v>
      </c>
      <c r="B32" s="19" t="s">
        <v>34</v>
      </c>
      <c r="C32" s="9"/>
      <c r="D32" s="9"/>
      <c r="E32" s="9"/>
      <c r="F32" s="9"/>
      <c r="G32" s="9"/>
      <c r="H32" s="10"/>
      <c r="I32" s="129" t="s">
        <v>35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8">
        <v>7.0</v>
      </c>
      <c r="B33" s="19" t="s">
        <v>36</v>
      </c>
      <c r="C33" s="9"/>
      <c r="D33" s="9"/>
      <c r="E33" s="9"/>
      <c r="F33" s="9"/>
      <c r="G33" s="9"/>
      <c r="H33" s="10"/>
      <c r="I33" s="20">
        <v>45292.0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27"/>
      <c r="B34" s="9"/>
      <c r="C34" s="9"/>
      <c r="D34" s="9"/>
      <c r="E34" s="9"/>
      <c r="F34" s="9"/>
      <c r="G34" s="9"/>
      <c r="H34" s="9"/>
      <c r="I34" s="1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27" t="s">
        <v>37</v>
      </c>
      <c r="B35" s="9"/>
      <c r="C35" s="9"/>
      <c r="D35" s="9"/>
      <c r="E35" s="9"/>
      <c r="F35" s="9"/>
      <c r="G35" s="9"/>
      <c r="H35" s="9"/>
      <c r="I35" s="1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 t="s">
        <v>38</v>
      </c>
      <c r="B36" s="9"/>
      <c r="C36" s="9"/>
      <c r="D36" s="9"/>
      <c r="E36" s="9"/>
      <c r="F36" s="9"/>
      <c r="G36" s="9"/>
      <c r="H36" s="9"/>
      <c r="I36" s="1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7"/>
      <c r="B37" s="16"/>
      <c r="C37" s="16"/>
      <c r="D37" s="16"/>
      <c r="E37" s="16"/>
      <c r="F37" s="16"/>
      <c r="G37" s="16"/>
      <c r="H37" s="16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7" t="s">
        <v>39</v>
      </c>
      <c r="B38" s="9"/>
      <c r="C38" s="9"/>
      <c r="D38" s="9"/>
      <c r="E38" s="9"/>
      <c r="F38" s="9"/>
      <c r="G38" s="9"/>
      <c r="H38" s="9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42">
        <v>1.0</v>
      </c>
      <c r="B39" s="43" t="s">
        <v>40</v>
      </c>
      <c r="C39" s="9"/>
      <c r="D39" s="9"/>
      <c r="E39" s="9"/>
      <c r="F39" s="9"/>
      <c r="G39" s="10"/>
      <c r="H39" s="42" t="s">
        <v>41</v>
      </c>
      <c r="I39" s="42" t="s">
        <v>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42" t="s">
        <v>8</v>
      </c>
      <c r="B40" s="19" t="s">
        <v>43</v>
      </c>
      <c r="C40" s="9"/>
      <c r="D40" s="9"/>
      <c r="E40" s="9"/>
      <c r="F40" s="9"/>
      <c r="G40" s="10"/>
      <c r="H40" s="44"/>
      <c r="I40" s="45">
        <f>I29</f>
        <v>1588.83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42" t="s">
        <v>10</v>
      </c>
      <c r="B41" s="19" t="s">
        <v>44</v>
      </c>
      <c r="C41" s="9"/>
      <c r="D41" s="9"/>
      <c r="E41" s="9"/>
      <c r="F41" s="9"/>
      <c r="G41" s="10"/>
      <c r="H41" s="46"/>
      <c r="I41" s="45">
        <f>H41*I40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42" t="s">
        <v>12</v>
      </c>
      <c r="B42" s="19" t="s">
        <v>45</v>
      </c>
      <c r="C42" s="9"/>
      <c r="D42" s="9"/>
      <c r="E42" s="9"/>
      <c r="F42" s="9"/>
      <c r="G42" s="10"/>
      <c r="H42" s="46"/>
      <c r="I42" s="45">
        <f>H42*I40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42" t="s">
        <v>15</v>
      </c>
      <c r="B43" s="19" t="s">
        <v>46</v>
      </c>
      <c r="C43" s="9"/>
      <c r="D43" s="9"/>
      <c r="E43" s="9"/>
      <c r="F43" s="9"/>
      <c r="G43" s="10"/>
      <c r="H43" s="46"/>
      <c r="I43" s="45">
        <v>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42" t="s">
        <v>47</v>
      </c>
      <c r="B44" s="19" t="s">
        <v>48</v>
      </c>
      <c r="C44" s="9"/>
      <c r="D44" s="9"/>
      <c r="E44" s="9"/>
      <c r="F44" s="9"/>
      <c r="G44" s="10"/>
      <c r="H44" s="46"/>
      <c r="I44" s="45">
        <v>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2" t="s">
        <v>49</v>
      </c>
      <c r="B45" s="19" t="s">
        <v>50</v>
      </c>
      <c r="C45" s="9"/>
      <c r="D45" s="9"/>
      <c r="E45" s="9"/>
      <c r="F45" s="9"/>
      <c r="G45" s="10"/>
      <c r="H45" s="46"/>
      <c r="I45" s="45">
        <v>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2" t="s">
        <v>51</v>
      </c>
      <c r="B46" s="19" t="s">
        <v>52</v>
      </c>
      <c r="C46" s="9"/>
      <c r="D46" s="9"/>
      <c r="E46" s="9"/>
      <c r="F46" s="9"/>
      <c r="G46" s="10"/>
      <c r="H46" s="46"/>
      <c r="I46" s="45">
        <v>0.0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7" t="s">
        <v>53</v>
      </c>
      <c r="B47" s="9"/>
      <c r="C47" s="9"/>
      <c r="D47" s="9"/>
      <c r="E47" s="9"/>
      <c r="F47" s="9"/>
      <c r="G47" s="9"/>
      <c r="H47" s="10"/>
      <c r="I47" s="47">
        <f>SUM(I40:I46)</f>
        <v>1588.83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27"/>
      <c r="B48" s="9"/>
      <c r="C48" s="9"/>
      <c r="D48" s="9"/>
      <c r="E48" s="9"/>
      <c r="F48" s="9"/>
      <c r="G48" s="9"/>
      <c r="H48" s="9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27" t="s">
        <v>54</v>
      </c>
      <c r="B49" s="9"/>
      <c r="C49" s="9"/>
      <c r="D49" s="9"/>
      <c r="E49" s="9"/>
      <c r="F49" s="9"/>
      <c r="G49" s="9"/>
      <c r="H49" s="9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7" t="s">
        <v>55</v>
      </c>
      <c r="B51" s="9"/>
      <c r="C51" s="9"/>
      <c r="D51" s="9"/>
      <c r="E51" s="9"/>
      <c r="F51" s="9"/>
      <c r="G51" s="9"/>
      <c r="H51" s="9"/>
      <c r="I51" s="1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2"/>
      <c r="B52" s="48"/>
      <c r="C52" s="49"/>
      <c r="D52" s="49"/>
      <c r="E52" s="49"/>
      <c r="F52" s="49"/>
      <c r="G52" s="50"/>
      <c r="H52" s="42"/>
      <c r="I52" s="4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7" t="s">
        <v>56</v>
      </c>
      <c r="B53" s="9"/>
      <c r="C53" s="9"/>
      <c r="D53" s="9"/>
      <c r="E53" s="9"/>
      <c r="F53" s="9"/>
      <c r="G53" s="9"/>
      <c r="H53" s="9"/>
      <c r="I53" s="1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1" t="s">
        <v>57</v>
      </c>
      <c r="B54" s="43" t="s">
        <v>58</v>
      </c>
      <c r="C54" s="9"/>
      <c r="D54" s="9"/>
      <c r="E54" s="9"/>
      <c r="F54" s="9"/>
      <c r="G54" s="10"/>
      <c r="H54" s="52"/>
      <c r="I54" s="42" t="s">
        <v>42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2" t="s">
        <v>8</v>
      </c>
      <c r="B55" s="53" t="s">
        <v>59</v>
      </c>
      <c r="C55" s="9"/>
      <c r="D55" s="9"/>
      <c r="E55" s="9"/>
      <c r="F55" s="9"/>
      <c r="G55" s="10"/>
      <c r="H55" s="52">
        <f>1/12</f>
        <v>0.08333333333</v>
      </c>
      <c r="I55" s="54">
        <f>H55*I47</f>
        <v>132.4025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2" t="s">
        <v>10</v>
      </c>
      <c r="B56" s="53" t="s">
        <v>163</v>
      </c>
      <c r="C56" s="9"/>
      <c r="D56" s="9"/>
      <c r="E56" s="9"/>
      <c r="F56" s="9"/>
      <c r="G56" s="10"/>
      <c r="H56" s="52">
        <v>0.0278</v>
      </c>
      <c r="I56" s="54">
        <f>H56*I47</f>
        <v>44.169474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hidden="1" customHeight="1">
      <c r="A57" s="48" t="s">
        <v>61</v>
      </c>
      <c r="B57" s="9"/>
      <c r="C57" s="9"/>
      <c r="D57" s="9"/>
      <c r="E57" s="9"/>
      <c r="F57" s="9"/>
      <c r="G57" s="10"/>
      <c r="H57" s="52">
        <f t="shared" ref="H57:I57" si="1">SUM(H51:H56)</f>
        <v>0.1111333333</v>
      </c>
      <c r="I57" s="56">
        <f t="shared" si="1"/>
        <v>176.571974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hidden="1" customHeight="1">
      <c r="A58" s="42" t="s">
        <v>51</v>
      </c>
      <c r="B58" s="19" t="s">
        <v>62</v>
      </c>
      <c r="C58" s="9"/>
      <c r="D58" s="9"/>
      <c r="E58" s="9"/>
      <c r="F58" s="9"/>
      <c r="G58" s="10"/>
      <c r="H58" s="46">
        <f>H75*H57</f>
        <v>0.03978573333</v>
      </c>
      <c r="I58" s="4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8" t="s">
        <v>63</v>
      </c>
      <c r="B59" s="9"/>
      <c r="C59" s="9"/>
      <c r="D59" s="9"/>
      <c r="E59" s="9"/>
      <c r="F59" s="9"/>
      <c r="G59" s="10"/>
      <c r="H59" s="52">
        <f>SUM(H47:H56)</f>
        <v>0.1111333333</v>
      </c>
      <c r="I59" s="56">
        <f>I57</f>
        <v>176.571974</v>
      </c>
      <c r="J59" s="3"/>
      <c r="K59" s="6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2"/>
      <c r="B60" s="53"/>
      <c r="C60" s="62"/>
      <c r="D60" s="62"/>
      <c r="E60" s="62"/>
      <c r="F60" s="62"/>
      <c r="G60" s="63"/>
      <c r="H60" s="18"/>
      <c r="I60" s="5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7" t="s">
        <v>64</v>
      </c>
      <c r="B61" s="9"/>
      <c r="C61" s="9"/>
      <c r="D61" s="9"/>
      <c r="E61" s="9"/>
      <c r="F61" s="9"/>
      <c r="G61" s="9"/>
      <c r="H61" s="9"/>
      <c r="I61" s="1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7" t="s">
        <v>65</v>
      </c>
      <c r="B62" s="9"/>
      <c r="C62" s="9"/>
      <c r="D62" s="9"/>
      <c r="E62" s="9"/>
      <c r="F62" s="9"/>
      <c r="G62" s="9"/>
      <c r="H62" s="9"/>
      <c r="I62" s="1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3.0" customHeight="1">
      <c r="A63" s="27" t="s">
        <v>66</v>
      </c>
      <c r="B63" s="9"/>
      <c r="C63" s="9"/>
      <c r="D63" s="9"/>
      <c r="E63" s="9"/>
      <c r="F63" s="9"/>
      <c r="G63" s="9"/>
      <c r="H63" s="9"/>
      <c r="I63" s="1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2"/>
      <c r="B64" s="53"/>
      <c r="C64" s="62"/>
      <c r="D64" s="62"/>
      <c r="E64" s="62"/>
      <c r="F64" s="62"/>
      <c r="G64" s="63"/>
      <c r="H64" s="18"/>
      <c r="I64" s="5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7.0" customHeight="1">
      <c r="A65" s="64" t="s">
        <v>67</v>
      </c>
      <c r="B65" s="9"/>
      <c r="C65" s="9"/>
      <c r="D65" s="9"/>
      <c r="E65" s="9"/>
      <c r="F65" s="9"/>
      <c r="G65" s="9"/>
      <c r="H65" s="9"/>
      <c r="I65" s="1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1" t="s">
        <v>68</v>
      </c>
      <c r="B66" s="65" t="s">
        <v>69</v>
      </c>
      <c r="C66" s="9"/>
      <c r="D66" s="9"/>
      <c r="E66" s="9"/>
      <c r="F66" s="9"/>
      <c r="G66" s="10"/>
      <c r="H66" s="42" t="s">
        <v>41</v>
      </c>
      <c r="I66" s="42" t="s">
        <v>42</v>
      </c>
      <c r="J66" s="3"/>
      <c r="K66" s="3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2" t="s">
        <v>8</v>
      </c>
      <c r="B67" s="19" t="s">
        <v>70</v>
      </c>
      <c r="C67" s="9"/>
      <c r="D67" s="9"/>
      <c r="E67" s="9"/>
      <c r="F67" s="9"/>
      <c r="G67" s="10"/>
      <c r="H67" s="46">
        <v>0.2</v>
      </c>
      <c r="I67" s="45">
        <f>H67*($I$47+I57)</f>
        <v>353.0803948</v>
      </c>
      <c r="J67" s="3"/>
      <c r="K67" s="66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2" t="s">
        <v>10</v>
      </c>
      <c r="B68" s="19" t="s">
        <v>71</v>
      </c>
      <c r="C68" s="9"/>
      <c r="D68" s="9"/>
      <c r="E68" s="9"/>
      <c r="F68" s="9"/>
      <c r="G68" s="10"/>
      <c r="H68" s="46">
        <v>0.025</v>
      </c>
      <c r="I68" s="45">
        <f>H68*($I$47+I57)</f>
        <v>44.13504935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2" t="s">
        <v>12</v>
      </c>
      <c r="B69" s="19" t="s">
        <v>72</v>
      </c>
      <c r="C69" s="9"/>
      <c r="D69" s="9"/>
      <c r="E69" s="9"/>
      <c r="F69" s="9"/>
      <c r="G69" s="10"/>
      <c r="H69" s="67">
        <v>0.02</v>
      </c>
      <c r="I69" s="45">
        <f>H69*($I$47+I57)</f>
        <v>35.30803948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2" t="s">
        <v>15</v>
      </c>
      <c r="B70" s="19" t="s">
        <v>73</v>
      </c>
      <c r="C70" s="9"/>
      <c r="D70" s="9"/>
      <c r="E70" s="9"/>
      <c r="F70" s="9"/>
      <c r="G70" s="10"/>
      <c r="H70" s="46">
        <v>0.015</v>
      </c>
      <c r="I70" s="45">
        <f>H70*($I$47+I57)</f>
        <v>26.48102961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2" t="s">
        <v>47</v>
      </c>
      <c r="B71" s="19" t="s">
        <v>74</v>
      </c>
      <c r="C71" s="9"/>
      <c r="D71" s="9"/>
      <c r="E71" s="9"/>
      <c r="F71" s="9"/>
      <c r="G71" s="10"/>
      <c r="H71" s="46">
        <v>0.01</v>
      </c>
      <c r="I71" s="45">
        <f>H71*($I$47+I57)</f>
        <v>17.65401974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2" t="s">
        <v>49</v>
      </c>
      <c r="B72" s="19" t="s">
        <v>75</v>
      </c>
      <c r="C72" s="9"/>
      <c r="D72" s="9"/>
      <c r="E72" s="9"/>
      <c r="F72" s="9"/>
      <c r="G72" s="10"/>
      <c r="H72" s="46">
        <v>0.006</v>
      </c>
      <c r="I72" s="45">
        <f>H72*($I$47+I57)</f>
        <v>10.59241184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2" t="s">
        <v>51</v>
      </c>
      <c r="B73" s="19" t="s">
        <v>76</v>
      </c>
      <c r="C73" s="9"/>
      <c r="D73" s="9"/>
      <c r="E73" s="9"/>
      <c r="F73" s="9"/>
      <c r="G73" s="10"/>
      <c r="H73" s="46">
        <v>0.002</v>
      </c>
      <c r="I73" s="45">
        <f>H73*($I$47+I57)</f>
        <v>3.530803948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2" t="s">
        <v>77</v>
      </c>
      <c r="B74" s="19" t="s">
        <v>78</v>
      </c>
      <c r="C74" s="9"/>
      <c r="D74" s="9"/>
      <c r="E74" s="9"/>
      <c r="F74" s="9"/>
      <c r="G74" s="10"/>
      <c r="H74" s="46">
        <v>0.08</v>
      </c>
      <c r="I74" s="45">
        <f>H74*($I$47+I57)</f>
        <v>141.2321579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8" t="s">
        <v>79</v>
      </c>
      <c r="B75" s="9"/>
      <c r="C75" s="9"/>
      <c r="D75" s="9"/>
      <c r="E75" s="9"/>
      <c r="F75" s="9"/>
      <c r="G75" s="10"/>
      <c r="H75" s="52">
        <f t="shared" ref="H75:I75" si="2">SUM(H67:H74)</f>
        <v>0.358</v>
      </c>
      <c r="I75" s="56">
        <f t="shared" si="2"/>
        <v>632.0139067</v>
      </c>
      <c r="J75" s="3"/>
      <c r="K75" s="6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8"/>
      <c r="B76" s="49"/>
      <c r="C76" s="49"/>
      <c r="D76" s="49"/>
      <c r="E76" s="49"/>
      <c r="F76" s="49"/>
      <c r="G76" s="49"/>
      <c r="H76" s="68"/>
      <c r="I76" s="69"/>
      <c r="J76" s="3"/>
      <c r="K76" s="6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7" t="s">
        <v>80</v>
      </c>
      <c r="B77" s="9"/>
      <c r="C77" s="9"/>
      <c r="D77" s="9"/>
      <c r="E77" s="9"/>
      <c r="F77" s="9"/>
      <c r="G77" s="9"/>
      <c r="H77" s="9"/>
      <c r="I77" s="1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7" t="s">
        <v>81</v>
      </c>
      <c r="B78" s="9"/>
      <c r="C78" s="9"/>
      <c r="D78" s="9"/>
      <c r="E78" s="9"/>
      <c r="F78" s="9"/>
      <c r="G78" s="9"/>
      <c r="H78" s="9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27" t="s">
        <v>82</v>
      </c>
      <c r="B79" s="9"/>
      <c r="C79" s="9"/>
      <c r="D79" s="9"/>
      <c r="E79" s="9"/>
      <c r="F79" s="9"/>
      <c r="G79" s="9"/>
      <c r="H79" s="9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2"/>
      <c r="B80" s="53"/>
      <c r="C80" s="9"/>
      <c r="D80" s="9"/>
      <c r="E80" s="9"/>
      <c r="F80" s="9"/>
      <c r="G80" s="10"/>
      <c r="H80" s="18"/>
      <c r="I80" s="5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7" t="s">
        <v>83</v>
      </c>
      <c r="B81" s="9"/>
      <c r="C81" s="9"/>
      <c r="D81" s="9"/>
      <c r="E81" s="9"/>
      <c r="F81" s="9"/>
      <c r="G81" s="9"/>
      <c r="H81" s="9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2" t="s">
        <v>84</v>
      </c>
      <c r="B82" s="43" t="s">
        <v>85</v>
      </c>
      <c r="C82" s="9"/>
      <c r="D82" s="9"/>
      <c r="E82" s="9"/>
      <c r="F82" s="9"/>
      <c r="G82" s="10"/>
      <c r="H82" s="42"/>
      <c r="I82" s="42" t="s">
        <v>42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2" t="s">
        <v>8</v>
      </c>
      <c r="B83" s="53" t="s">
        <v>173</v>
      </c>
      <c r="C83" s="9"/>
      <c r="D83" s="9"/>
      <c r="E83" s="9"/>
      <c r="F83" s="9"/>
      <c r="G83" s="10"/>
      <c r="H83" s="18" t="s">
        <v>87</v>
      </c>
      <c r="I83" s="70">
        <f>44*4.85-6%*I29</f>
        <v>118.0702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2" t="s">
        <v>10</v>
      </c>
      <c r="B84" s="53" t="s">
        <v>88</v>
      </c>
      <c r="C84" s="9"/>
      <c r="D84" s="9"/>
      <c r="E84" s="9"/>
      <c r="F84" s="9"/>
      <c r="G84" s="10"/>
      <c r="H84" s="72"/>
      <c r="I84" s="121">
        <v>21.88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2" t="s">
        <v>12</v>
      </c>
      <c r="B85" s="53" t="s">
        <v>89</v>
      </c>
      <c r="C85" s="9"/>
      <c r="D85" s="9"/>
      <c r="E85" s="9"/>
      <c r="F85" s="9"/>
      <c r="G85" s="10"/>
      <c r="H85" s="18" t="s">
        <v>87</v>
      </c>
      <c r="I85" s="5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2" t="s">
        <v>15</v>
      </c>
      <c r="B86" s="53" t="s">
        <v>90</v>
      </c>
      <c r="C86" s="9"/>
      <c r="D86" s="9"/>
      <c r="E86" s="9"/>
      <c r="F86" s="9"/>
      <c r="G86" s="10"/>
      <c r="H86" s="18" t="s">
        <v>87</v>
      </c>
      <c r="I86" s="5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2" t="s">
        <v>47</v>
      </c>
      <c r="B87" s="53" t="s">
        <v>91</v>
      </c>
      <c r="C87" s="9"/>
      <c r="D87" s="9"/>
      <c r="E87" s="9"/>
      <c r="F87" s="9"/>
      <c r="G87" s="10"/>
      <c r="H87" s="18" t="s">
        <v>87</v>
      </c>
      <c r="I87" s="121">
        <v>1.12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2" t="s">
        <v>49</v>
      </c>
      <c r="B88" s="53" t="s">
        <v>92</v>
      </c>
      <c r="C88" s="9"/>
      <c r="D88" s="9"/>
      <c r="E88" s="9"/>
      <c r="F88" s="9"/>
      <c r="G88" s="10"/>
      <c r="H88" s="72">
        <v>0.01</v>
      </c>
      <c r="I88" s="121">
        <f>642.81 - (642.81*1%)</f>
        <v>636.3819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8" t="s">
        <v>93</v>
      </c>
      <c r="B89" s="9"/>
      <c r="C89" s="9"/>
      <c r="D89" s="9"/>
      <c r="E89" s="9"/>
      <c r="F89" s="9"/>
      <c r="G89" s="9"/>
      <c r="H89" s="10"/>
      <c r="I89" s="56">
        <f>SUM(I83,I84,I88)</f>
        <v>776.3321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2"/>
      <c r="B90" s="43"/>
      <c r="C90" s="9"/>
      <c r="D90" s="9"/>
      <c r="E90" s="9"/>
      <c r="F90" s="9"/>
      <c r="G90" s="10"/>
      <c r="H90" s="42"/>
      <c r="I90" s="4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27" t="s">
        <v>94</v>
      </c>
      <c r="B91" s="9"/>
      <c r="C91" s="9"/>
      <c r="D91" s="9"/>
      <c r="E91" s="9"/>
      <c r="F91" s="9"/>
      <c r="G91" s="9"/>
      <c r="H91" s="9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27" t="s">
        <v>95</v>
      </c>
      <c r="B92" s="9"/>
      <c r="C92" s="9"/>
      <c r="D92" s="9"/>
      <c r="E92" s="9"/>
      <c r="F92" s="9"/>
      <c r="G92" s="9"/>
      <c r="H92" s="9"/>
      <c r="I92" s="1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73"/>
      <c r="B93" s="53"/>
      <c r="C93" s="9"/>
      <c r="D93" s="9"/>
      <c r="E93" s="9"/>
      <c r="F93" s="9"/>
      <c r="G93" s="10"/>
      <c r="H93" s="18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7" t="s">
        <v>96</v>
      </c>
      <c r="B94" s="9"/>
      <c r="C94" s="9"/>
      <c r="D94" s="9"/>
      <c r="E94" s="9"/>
      <c r="F94" s="9"/>
      <c r="G94" s="9"/>
      <c r="H94" s="9"/>
      <c r="I94" s="1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2">
        <v>2.0</v>
      </c>
      <c r="B95" s="43" t="s">
        <v>97</v>
      </c>
      <c r="C95" s="9"/>
      <c r="D95" s="9"/>
      <c r="E95" s="9"/>
      <c r="F95" s="9"/>
      <c r="G95" s="10"/>
      <c r="H95" s="42"/>
      <c r="I95" s="42" t="s">
        <v>42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2" t="s">
        <v>8</v>
      </c>
      <c r="B96" s="53" t="s">
        <v>58</v>
      </c>
      <c r="C96" s="9"/>
      <c r="D96" s="9"/>
      <c r="E96" s="9"/>
      <c r="F96" s="9"/>
      <c r="G96" s="10"/>
      <c r="H96" s="18" t="s">
        <v>87</v>
      </c>
      <c r="I96" s="54">
        <f>I59</f>
        <v>176.571974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2" t="s">
        <v>10</v>
      </c>
      <c r="B97" s="53" t="s">
        <v>69</v>
      </c>
      <c r="C97" s="9"/>
      <c r="D97" s="9"/>
      <c r="E97" s="9"/>
      <c r="F97" s="9"/>
      <c r="G97" s="10"/>
      <c r="H97" s="18" t="s">
        <v>87</v>
      </c>
      <c r="I97" s="54">
        <f>I75</f>
        <v>632.0139067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2" t="s">
        <v>12</v>
      </c>
      <c r="B98" s="53" t="s">
        <v>85</v>
      </c>
      <c r="C98" s="9"/>
      <c r="D98" s="9"/>
      <c r="E98" s="9"/>
      <c r="F98" s="9"/>
      <c r="G98" s="10"/>
      <c r="H98" s="18" t="s">
        <v>87</v>
      </c>
      <c r="I98" s="54">
        <f>I89</f>
        <v>776.3321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7" t="s">
        <v>98</v>
      </c>
      <c r="B99" s="9"/>
      <c r="C99" s="9"/>
      <c r="D99" s="9"/>
      <c r="E99" s="9"/>
      <c r="F99" s="9"/>
      <c r="G99" s="9"/>
      <c r="H99" s="10"/>
      <c r="I99" s="47">
        <f>SUM(I96:I98)</f>
        <v>1584.917981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74"/>
      <c r="B100" s="75"/>
      <c r="C100" s="75"/>
      <c r="D100" s="75"/>
      <c r="E100" s="75"/>
      <c r="F100" s="75"/>
      <c r="G100" s="75"/>
      <c r="H100" s="75"/>
      <c r="I100" s="7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7" t="s">
        <v>99</v>
      </c>
      <c r="B101" s="9"/>
      <c r="C101" s="9"/>
      <c r="D101" s="9"/>
      <c r="E101" s="9"/>
      <c r="F101" s="9"/>
      <c r="G101" s="9"/>
      <c r="H101" s="9"/>
      <c r="I101" s="1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76">
        <v>3.0</v>
      </c>
      <c r="B102" s="77" t="s">
        <v>100</v>
      </c>
      <c r="C102" s="9"/>
      <c r="D102" s="9"/>
      <c r="E102" s="9"/>
      <c r="F102" s="9"/>
      <c r="G102" s="10"/>
      <c r="H102" s="78" t="s">
        <v>41</v>
      </c>
      <c r="I102" s="78" t="s">
        <v>42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2" t="s">
        <v>8</v>
      </c>
      <c r="B103" s="19" t="s">
        <v>101</v>
      </c>
      <c r="C103" s="9"/>
      <c r="D103" s="9"/>
      <c r="E103" s="9"/>
      <c r="F103" s="9"/>
      <c r="G103" s="10"/>
      <c r="H103" s="46">
        <f>1/12*0.05</f>
        <v>0.004166666667</v>
      </c>
      <c r="I103" s="45">
        <f>H103*($I$47+I57)</f>
        <v>7.355841558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2" t="s">
        <v>10</v>
      </c>
      <c r="B104" s="19" t="s">
        <v>102</v>
      </c>
      <c r="C104" s="9"/>
      <c r="D104" s="9"/>
      <c r="E104" s="9"/>
      <c r="F104" s="9"/>
      <c r="G104" s="10"/>
      <c r="H104" s="46">
        <f>H74*H103</f>
        <v>0.0003333333333</v>
      </c>
      <c r="I104" s="45">
        <f>H104*($I$47+I57)</f>
        <v>0.5884673247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2" t="s">
        <v>12</v>
      </c>
      <c r="B105" s="19" t="s">
        <v>103</v>
      </c>
      <c r="C105" s="9"/>
      <c r="D105" s="9"/>
      <c r="E105" s="9"/>
      <c r="F105" s="9"/>
      <c r="G105" s="10"/>
      <c r="H105" s="46">
        <v>0.0344</v>
      </c>
      <c r="I105" s="45">
        <f>H105*($I$47+I57)</f>
        <v>60.72982791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2" t="s">
        <v>15</v>
      </c>
      <c r="B106" s="19" t="s">
        <v>104</v>
      </c>
      <c r="C106" s="9"/>
      <c r="D106" s="9"/>
      <c r="E106" s="9"/>
      <c r="F106" s="9"/>
      <c r="G106" s="10"/>
      <c r="H106" s="46">
        <v>0.0194</v>
      </c>
      <c r="I106" s="45">
        <f>H106*($I$47+I57)</f>
        <v>34.2487983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2" t="s">
        <v>47</v>
      </c>
      <c r="B107" s="19" t="s">
        <v>105</v>
      </c>
      <c r="C107" s="9"/>
      <c r="D107" s="9"/>
      <c r="E107" s="9"/>
      <c r="F107" s="9"/>
      <c r="G107" s="10"/>
      <c r="H107" s="46">
        <f>H75*H106</f>
        <v>0.0069452</v>
      </c>
      <c r="I107" s="45">
        <f>H107*($I$47+I57)</f>
        <v>12.26106979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2" t="s">
        <v>49</v>
      </c>
      <c r="B108" s="19" t="s">
        <v>106</v>
      </c>
      <c r="C108" s="9"/>
      <c r="D108" s="9"/>
      <c r="E108" s="9"/>
      <c r="F108" s="9"/>
      <c r="G108" s="10"/>
      <c r="H108" s="46">
        <f>100%*40%*8%</f>
        <v>0.032</v>
      </c>
      <c r="I108" s="45">
        <f>H108*($I$47+I57)</f>
        <v>56.49286317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80" t="s">
        <v>107</v>
      </c>
      <c r="B109" s="9"/>
      <c r="C109" s="9"/>
      <c r="D109" s="9"/>
      <c r="E109" s="9"/>
      <c r="F109" s="9"/>
      <c r="G109" s="10"/>
      <c r="H109" s="81">
        <f t="shared" ref="H109:I109" si="3">SUM(H103:H108)</f>
        <v>0.0972452</v>
      </c>
      <c r="I109" s="82">
        <f t="shared" si="3"/>
        <v>171.676868</v>
      </c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2.75" customHeight="1">
      <c r="A110" s="84"/>
      <c r="B110" s="84"/>
      <c r="C110" s="84"/>
      <c r="D110" s="84"/>
      <c r="E110" s="84"/>
      <c r="F110" s="84"/>
      <c r="G110" s="84"/>
      <c r="H110" s="85"/>
      <c r="I110" s="8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7" t="s">
        <v>108</v>
      </c>
      <c r="B111" s="9"/>
      <c r="C111" s="9"/>
      <c r="D111" s="9"/>
      <c r="E111" s="9"/>
      <c r="F111" s="9"/>
      <c r="G111" s="9"/>
      <c r="H111" s="9"/>
      <c r="I111" s="1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1"/>
      <c r="B112" s="65"/>
      <c r="C112" s="9"/>
      <c r="D112" s="9"/>
      <c r="E112" s="9"/>
      <c r="F112" s="9"/>
      <c r="G112" s="10"/>
      <c r="H112" s="42"/>
      <c r="I112" s="42"/>
      <c r="J112" s="3"/>
      <c r="K112" s="3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27" t="s">
        <v>109</v>
      </c>
      <c r="B113" s="9"/>
      <c r="C113" s="9"/>
      <c r="D113" s="9"/>
      <c r="E113" s="9"/>
      <c r="F113" s="9"/>
      <c r="G113" s="9"/>
      <c r="H113" s="9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2"/>
      <c r="B114" s="19"/>
      <c r="C114" s="9"/>
      <c r="D114" s="9"/>
      <c r="E114" s="9"/>
      <c r="F114" s="9"/>
      <c r="G114" s="10"/>
      <c r="H114" s="46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7" t="s">
        <v>110</v>
      </c>
      <c r="B115" s="9"/>
      <c r="C115" s="9"/>
      <c r="D115" s="9"/>
      <c r="E115" s="9"/>
      <c r="F115" s="9"/>
      <c r="G115" s="9"/>
      <c r="H115" s="9"/>
      <c r="I115" s="1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76" t="s">
        <v>111</v>
      </c>
      <c r="B116" s="77" t="s">
        <v>112</v>
      </c>
      <c r="C116" s="9"/>
      <c r="D116" s="9"/>
      <c r="E116" s="9"/>
      <c r="F116" s="9"/>
      <c r="G116" s="10"/>
      <c r="H116" s="78" t="s">
        <v>41</v>
      </c>
      <c r="I116" s="78" t="s">
        <v>42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2" t="s">
        <v>8</v>
      </c>
      <c r="B117" s="19" t="s">
        <v>113</v>
      </c>
      <c r="C117" s="9"/>
      <c r="D117" s="9"/>
      <c r="E117" s="9"/>
      <c r="F117" s="9"/>
      <c r="G117" s="10"/>
      <c r="H117" s="46">
        <f>1/12*(1+1/12+1/12+1/3*1/12)</f>
        <v>0.09953703704</v>
      </c>
      <c r="I117" s="45">
        <f t="shared" ref="I117:I124" si="4">H117*$I$47</f>
        <v>158.1474306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2" t="s">
        <v>10</v>
      </c>
      <c r="B118" s="19" t="s">
        <v>114</v>
      </c>
      <c r="C118" s="9"/>
      <c r="D118" s="9"/>
      <c r="E118" s="9"/>
      <c r="F118" s="9"/>
      <c r="G118" s="10"/>
      <c r="H118" s="46">
        <f>5/30/12</f>
        <v>0.01388888889</v>
      </c>
      <c r="I118" s="45">
        <f t="shared" si="4"/>
        <v>22.06708333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2" t="s">
        <v>12</v>
      </c>
      <c r="B119" s="19" t="s">
        <v>115</v>
      </c>
      <c r="C119" s="9"/>
      <c r="D119" s="9"/>
      <c r="E119" s="9"/>
      <c r="F119" s="9"/>
      <c r="G119" s="10"/>
      <c r="H119" s="46">
        <v>0.0028</v>
      </c>
      <c r="I119" s="45">
        <f t="shared" si="4"/>
        <v>4.448724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2" t="s">
        <v>15</v>
      </c>
      <c r="B120" s="19" t="s">
        <v>116</v>
      </c>
      <c r="C120" s="9"/>
      <c r="D120" s="9"/>
      <c r="E120" s="9"/>
      <c r="F120" s="9"/>
      <c r="G120" s="10"/>
      <c r="H120" s="46">
        <v>2.0E-4</v>
      </c>
      <c r="I120" s="45">
        <f t="shared" si="4"/>
        <v>0.317766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2" t="s">
        <v>47</v>
      </c>
      <c r="B121" s="19" t="s">
        <v>117</v>
      </c>
      <c r="C121" s="9"/>
      <c r="D121" s="9"/>
      <c r="E121" s="9"/>
      <c r="F121" s="9"/>
      <c r="G121" s="10"/>
      <c r="H121" s="46">
        <v>7.0E-4</v>
      </c>
      <c r="I121" s="45">
        <f t="shared" si="4"/>
        <v>1.112181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2" t="s">
        <v>49</v>
      </c>
      <c r="B122" s="19" t="s">
        <v>118</v>
      </c>
      <c r="C122" s="9"/>
      <c r="D122" s="9"/>
      <c r="E122" s="9"/>
      <c r="F122" s="9"/>
      <c r="G122" s="10"/>
      <c r="H122" s="46">
        <v>0.0029</v>
      </c>
      <c r="I122" s="45">
        <f t="shared" si="4"/>
        <v>4.607607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88" t="s">
        <v>51</v>
      </c>
      <c r="B123" s="19" t="s">
        <v>119</v>
      </c>
      <c r="C123" s="9"/>
      <c r="D123" s="9"/>
      <c r="E123" s="9"/>
      <c r="F123" s="9"/>
      <c r="G123" s="10"/>
      <c r="H123" s="46"/>
      <c r="I123" s="45">
        <f t="shared" si="4"/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8" t="s">
        <v>120</v>
      </c>
      <c r="B124" s="9"/>
      <c r="C124" s="9"/>
      <c r="D124" s="9"/>
      <c r="E124" s="9"/>
      <c r="F124" s="9"/>
      <c r="G124" s="10"/>
      <c r="H124" s="52">
        <f>SUM(H117:H123)</f>
        <v>0.1200259259</v>
      </c>
      <c r="I124" s="56">
        <f t="shared" si="4"/>
        <v>190.7007919</v>
      </c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42"/>
      <c r="B125" s="19"/>
      <c r="C125" s="9"/>
      <c r="D125" s="9"/>
      <c r="E125" s="9"/>
      <c r="F125" s="9"/>
      <c r="G125" s="10"/>
      <c r="H125" s="46"/>
      <c r="I125" s="4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7" t="s">
        <v>121</v>
      </c>
      <c r="B126" s="9"/>
      <c r="C126" s="9"/>
      <c r="D126" s="9"/>
      <c r="E126" s="9"/>
      <c r="F126" s="9"/>
      <c r="G126" s="9"/>
      <c r="H126" s="9"/>
      <c r="I126" s="1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76" t="s">
        <v>122</v>
      </c>
      <c r="B127" s="77" t="s">
        <v>112</v>
      </c>
      <c r="C127" s="9"/>
      <c r="D127" s="9"/>
      <c r="E127" s="9"/>
      <c r="F127" s="9"/>
      <c r="G127" s="10"/>
      <c r="H127" s="78" t="s">
        <v>41</v>
      </c>
      <c r="I127" s="78" t="s">
        <v>42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2" t="s">
        <v>8</v>
      </c>
      <c r="B128" s="19" t="s">
        <v>123</v>
      </c>
      <c r="C128" s="9"/>
      <c r="D128" s="9"/>
      <c r="E128" s="9"/>
      <c r="F128" s="9"/>
      <c r="G128" s="10"/>
      <c r="H128" s="46"/>
      <c r="I128" s="45">
        <f t="shared" ref="I128:I129" si="5">H128*$I$47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8" t="s">
        <v>124</v>
      </c>
      <c r="B129" s="9"/>
      <c r="C129" s="9"/>
      <c r="D129" s="9"/>
      <c r="E129" s="9"/>
      <c r="F129" s="9"/>
      <c r="G129" s="10"/>
      <c r="H129" s="52">
        <f>SUM(H128)</f>
        <v>0</v>
      </c>
      <c r="I129" s="45">
        <f t="shared" si="5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7" t="s">
        <v>125</v>
      </c>
      <c r="B131" s="9"/>
      <c r="C131" s="9"/>
      <c r="D131" s="9"/>
      <c r="E131" s="9"/>
      <c r="F131" s="9"/>
      <c r="G131" s="9"/>
      <c r="H131" s="9"/>
      <c r="I131" s="1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2">
        <v>4.0</v>
      </c>
      <c r="B132" s="43" t="s">
        <v>126</v>
      </c>
      <c r="C132" s="9"/>
      <c r="D132" s="9"/>
      <c r="E132" s="9"/>
      <c r="F132" s="9"/>
      <c r="G132" s="10"/>
      <c r="H132" s="42"/>
      <c r="I132" s="42" t="s">
        <v>42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2" t="s">
        <v>8</v>
      </c>
      <c r="B133" s="53" t="s">
        <v>127</v>
      </c>
      <c r="C133" s="9"/>
      <c r="D133" s="9"/>
      <c r="E133" s="9"/>
      <c r="F133" s="9"/>
      <c r="G133" s="10"/>
      <c r="H133" s="18" t="s">
        <v>87</v>
      </c>
      <c r="I133" s="54">
        <f>I124</f>
        <v>190.7007919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2" t="s">
        <v>10</v>
      </c>
      <c r="B134" s="53" t="s">
        <v>128</v>
      </c>
      <c r="C134" s="9"/>
      <c r="D134" s="9"/>
      <c r="E134" s="9"/>
      <c r="F134" s="9"/>
      <c r="G134" s="10"/>
      <c r="H134" s="18" t="s">
        <v>87</v>
      </c>
      <c r="I134" s="54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7" t="s">
        <v>129</v>
      </c>
      <c r="B135" s="9"/>
      <c r="C135" s="9"/>
      <c r="D135" s="9"/>
      <c r="E135" s="9"/>
      <c r="F135" s="9"/>
      <c r="G135" s="9"/>
      <c r="H135" s="10"/>
      <c r="I135" s="47">
        <f>SUM(I133:I134)</f>
        <v>190.7007919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8"/>
      <c r="B136" s="9"/>
      <c r="C136" s="9"/>
      <c r="D136" s="9"/>
      <c r="E136" s="9"/>
      <c r="F136" s="9"/>
      <c r="G136" s="10"/>
      <c r="H136" s="52"/>
      <c r="I136" s="5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7" t="s">
        <v>130</v>
      </c>
      <c r="B137" s="9"/>
      <c r="C137" s="9"/>
      <c r="D137" s="9"/>
      <c r="E137" s="9"/>
      <c r="F137" s="9"/>
      <c r="G137" s="9"/>
      <c r="H137" s="9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2">
        <v>5.0</v>
      </c>
      <c r="B138" s="43" t="s">
        <v>131</v>
      </c>
      <c r="C138" s="9"/>
      <c r="D138" s="9"/>
      <c r="E138" s="9"/>
      <c r="F138" s="9"/>
      <c r="G138" s="10"/>
      <c r="H138" s="42" t="s">
        <v>41</v>
      </c>
      <c r="I138" s="42" t="s">
        <v>42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2" t="s">
        <v>8</v>
      </c>
      <c r="B139" s="19" t="s">
        <v>132</v>
      </c>
      <c r="C139" s="9"/>
      <c r="D139" s="9"/>
      <c r="E139" s="9"/>
      <c r="F139" s="9"/>
      <c r="G139" s="10"/>
      <c r="H139" s="46"/>
      <c r="I139" s="122">
        <f>'Cálculos dos uniformes e Diária'!F41</f>
        <v>121.6855556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2" t="s">
        <v>10</v>
      </c>
      <c r="B140" s="19" t="s">
        <v>133</v>
      </c>
      <c r="C140" s="9"/>
      <c r="D140" s="9"/>
      <c r="E140" s="9"/>
      <c r="F140" s="9"/>
      <c r="G140" s="10"/>
      <c r="H140" s="46"/>
      <c r="I140" s="4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2" t="s">
        <v>12</v>
      </c>
      <c r="B141" s="19" t="s">
        <v>167</v>
      </c>
      <c r="C141" s="9"/>
      <c r="D141" s="9"/>
      <c r="E141" s="9"/>
      <c r="F141" s="9"/>
      <c r="G141" s="10"/>
      <c r="H141" s="46"/>
      <c r="I141" s="60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2" t="s">
        <v>15</v>
      </c>
      <c r="B142" s="19" t="s">
        <v>52</v>
      </c>
      <c r="C142" s="9"/>
      <c r="D142" s="9"/>
      <c r="E142" s="9"/>
      <c r="F142" s="9"/>
      <c r="G142" s="10"/>
      <c r="H142" s="46"/>
      <c r="I142" s="4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7" t="s">
        <v>135</v>
      </c>
      <c r="B143" s="9"/>
      <c r="C143" s="9"/>
      <c r="D143" s="9"/>
      <c r="E143" s="9"/>
      <c r="F143" s="9"/>
      <c r="G143" s="9"/>
      <c r="H143" s="10"/>
      <c r="I143" s="47">
        <f>SUM(I139:I142)</f>
        <v>121.6855556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2"/>
      <c r="B144" s="19"/>
      <c r="C144" s="9"/>
      <c r="D144" s="9"/>
      <c r="E144" s="9"/>
      <c r="F144" s="9"/>
      <c r="G144" s="10"/>
      <c r="H144" s="46"/>
      <c r="I144" s="4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27" t="s">
        <v>136</v>
      </c>
      <c r="B145" s="9"/>
      <c r="C145" s="9"/>
      <c r="D145" s="9"/>
      <c r="E145" s="9"/>
      <c r="F145" s="9"/>
      <c r="G145" s="9"/>
      <c r="H145" s="9"/>
      <c r="I145" s="1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2"/>
      <c r="B146" s="19"/>
      <c r="C146" s="9"/>
      <c r="D146" s="9"/>
      <c r="E146" s="9"/>
      <c r="F146" s="9"/>
      <c r="G146" s="10"/>
      <c r="H146" s="46"/>
      <c r="I146" s="4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7" t="s">
        <v>137</v>
      </c>
      <c r="B147" s="9"/>
      <c r="C147" s="9"/>
      <c r="D147" s="9"/>
      <c r="E147" s="9"/>
      <c r="F147" s="9"/>
      <c r="G147" s="9"/>
      <c r="H147" s="9"/>
      <c r="I147" s="1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2">
        <v>6.0</v>
      </c>
      <c r="B148" s="43" t="s">
        <v>138</v>
      </c>
      <c r="C148" s="9"/>
      <c r="D148" s="9"/>
      <c r="E148" s="9"/>
      <c r="F148" s="9"/>
      <c r="G148" s="10"/>
      <c r="H148" s="42" t="s">
        <v>41</v>
      </c>
      <c r="I148" s="42" t="s">
        <v>42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2" t="s">
        <v>8</v>
      </c>
      <c r="B149" s="19" t="s">
        <v>139</v>
      </c>
      <c r="C149" s="9"/>
      <c r="D149" s="9"/>
      <c r="E149" s="9"/>
      <c r="F149" s="9"/>
      <c r="G149" s="10"/>
      <c r="H149" s="93">
        <v>0.06</v>
      </c>
      <c r="I149" s="45">
        <f>H149*I167</f>
        <v>219.4686718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2" t="s">
        <v>10</v>
      </c>
      <c r="B150" s="19" t="s">
        <v>140</v>
      </c>
      <c r="C150" s="9"/>
      <c r="D150" s="9"/>
      <c r="E150" s="9"/>
      <c r="F150" s="9"/>
      <c r="G150" s="10"/>
      <c r="H150" s="93">
        <v>0.06</v>
      </c>
      <c r="I150" s="45">
        <f>H150*(I149+I167)</f>
        <v>232.6367921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2" t="s">
        <v>12</v>
      </c>
      <c r="B151" s="43" t="s">
        <v>141</v>
      </c>
      <c r="C151" s="9"/>
      <c r="D151" s="9"/>
      <c r="E151" s="9"/>
      <c r="F151" s="9"/>
      <c r="G151" s="10"/>
      <c r="H151" s="46"/>
      <c r="I151" s="9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2" t="s">
        <v>142</v>
      </c>
      <c r="B152" s="19" t="s">
        <v>143</v>
      </c>
      <c r="C152" s="9"/>
      <c r="D152" s="9"/>
      <c r="E152" s="9"/>
      <c r="F152" s="9"/>
      <c r="G152" s="10"/>
      <c r="H152" s="93">
        <v>0.0165</v>
      </c>
      <c r="I152" s="45">
        <f t="shared" ref="I152:I154" si="6">H152*$I$169</f>
        <v>79.08294448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2" t="s">
        <v>144</v>
      </c>
      <c r="B153" s="19" t="s">
        <v>145</v>
      </c>
      <c r="C153" s="9"/>
      <c r="D153" s="9"/>
      <c r="E153" s="9"/>
      <c r="F153" s="9"/>
      <c r="G153" s="10"/>
      <c r="H153" s="55">
        <v>0.076</v>
      </c>
      <c r="I153" s="45">
        <f t="shared" si="6"/>
        <v>364.2608352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2" t="s">
        <v>146</v>
      </c>
      <c r="B154" s="19" t="s">
        <v>147</v>
      </c>
      <c r="C154" s="9"/>
      <c r="D154" s="9"/>
      <c r="E154" s="9"/>
      <c r="F154" s="9"/>
      <c r="G154" s="10"/>
      <c r="H154" s="93">
        <v>0.05</v>
      </c>
      <c r="I154" s="45">
        <f t="shared" si="6"/>
        <v>239.6452863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7" t="s">
        <v>148</v>
      </c>
      <c r="B155" s="9"/>
      <c r="C155" s="9"/>
      <c r="D155" s="9"/>
      <c r="E155" s="9"/>
      <c r="F155" s="9"/>
      <c r="G155" s="10"/>
      <c r="H155" s="94">
        <f t="shared" ref="H155:I155" si="7">SUM(H149:H154)</f>
        <v>0.2625</v>
      </c>
      <c r="I155" s="47">
        <f t="shared" si="7"/>
        <v>1135.09453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95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96" t="s">
        <v>184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</row>
    <row r="158" ht="12.75" customHeight="1">
      <c r="A158" s="96" t="s">
        <v>185</v>
      </c>
      <c r="B158" s="97"/>
      <c r="C158" s="97"/>
      <c r="D158" s="97"/>
      <c r="E158" s="97"/>
      <c r="F158" s="97"/>
      <c r="G158" s="97"/>
      <c r="H158" s="97"/>
      <c r="I158" s="97"/>
      <c r="J158" s="97"/>
      <c r="K158" s="114" t="s">
        <v>186</v>
      </c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86"/>
      <c r="J159" s="3"/>
      <c r="K159" s="115">
        <v>5987.18</v>
      </c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7" t="s">
        <v>151</v>
      </c>
      <c r="B160" s="9"/>
      <c r="C160" s="9"/>
      <c r="D160" s="9"/>
      <c r="E160" s="9"/>
      <c r="F160" s="9"/>
      <c r="G160" s="9"/>
      <c r="H160" s="9"/>
      <c r="I160" s="10"/>
      <c r="J160" s="3"/>
      <c r="K160" s="115">
        <v>4712.27</v>
      </c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8" t="s">
        <v>152</v>
      </c>
      <c r="B161" s="9"/>
      <c r="C161" s="9"/>
      <c r="D161" s="9"/>
      <c r="E161" s="9"/>
      <c r="F161" s="9"/>
      <c r="G161" s="9"/>
      <c r="H161" s="10"/>
      <c r="I161" s="42" t="s">
        <v>42</v>
      </c>
      <c r="J161" s="3"/>
      <c r="K161" s="115">
        <v>6024.87</v>
      </c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8" t="s">
        <v>8</v>
      </c>
      <c r="B162" s="19" t="str">
        <f>A38</f>
        <v>MÓDULO 1 - COMPOSIÇÃO DA REMUNERAÇÃO</v>
      </c>
      <c r="C162" s="9"/>
      <c r="D162" s="9"/>
      <c r="E162" s="9"/>
      <c r="F162" s="9"/>
      <c r="G162" s="9"/>
      <c r="H162" s="10"/>
      <c r="I162" s="45">
        <f>I47</f>
        <v>1588.83</v>
      </c>
      <c r="J162" s="3"/>
      <c r="K162" s="115">
        <v>4097.1</v>
      </c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8" t="s">
        <v>10</v>
      </c>
      <c r="B163" s="19" t="str">
        <f>A51</f>
        <v>MÓDULO 2 – ENCARGOS E BENEFÍCIOS ANUAIS, MENSAIS E DIÁRIOS</v>
      </c>
      <c r="C163" s="9"/>
      <c r="D163" s="9"/>
      <c r="E163" s="9"/>
      <c r="F163" s="9"/>
      <c r="G163" s="9"/>
      <c r="H163" s="10"/>
      <c r="I163" s="45">
        <f>I99</f>
        <v>1584.917981</v>
      </c>
      <c r="J163" s="3"/>
      <c r="K163" s="115">
        <v>7725.49</v>
      </c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8" t="s">
        <v>12</v>
      </c>
      <c r="B164" s="19" t="str">
        <f>A101</f>
        <v>MÓDULO 3 – PROVISÃO  PARA RESCISÃO</v>
      </c>
      <c r="C164" s="9"/>
      <c r="D164" s="9"/>
      <c r="E164" s="9"/>
      <c r="F164" s="9"/>
      <c r="G164" s="9"/>
      <c r="H164" s="10"/>
      <c r="I164" s="45">
        <f>I109</f>
        <v>171.676868</v>
      </c>
      <c r="J164" s="3"/>
      <c r="K164" s="115">
        <v>5436.76</v>
      </c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8" t="s">
        <v>15</v>
      </c>
      <c r="B165" s="19" t="str">
        <f>A111</f>
        <v>MÓDULO 4 – CUSTO DE REPOSIÇÃO DO PROFISSIONAL AUSENTE</v>
      </c>
      <c r="C165" s="9"/>
      <c r="D165" s="9"/>
      <c r="E165" s="9"/>
      <c r="F165" s="9"/>
      <c r="G165" s="9"/>
      <c r="H165" s="10"/>
      <c r="I165" s="45">
        <f>I135</f>
        <v>190.7007919</v>
      </c>
      <c r="J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8" t="s">
        <v>47</v>
      </c>
      <c r="B166" s="19" t="str">
        <f>A137</f>
        <v>MÓDULO 5 - INSUMOS DIVERSOS</v>
      </c>
      <c r="C166" s="9"/>
      <c r="D166" s="9"/>
      <c r="E166" s="9"/>
      <c r="F166" s="9"/>
      <c r="G166" s="9"/>
      <c r="H166" s="10"/>
      <c r="I166" s="45">
        <f>I143</f>
        <v>121.6855556</v>
      </c>
      <c r="J166" s="3"/>
      <c r="K166" s="3" t="s">
        <v>178</v>
      </c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2"/>
      <c r="B167" s="101" t="s">
        <v>153</v>
      </c>
      <c r="C167" s="9"/>
      <c r="D167" s="9"/>
      <c r="E167" s="9"/>
      <c r="F167" s="9"/>
      <c r="G167" s="9"/>
      <c r="H167" s="10"/>
      <c r="I167" s="56">
        <f>SUM(I162:I166)</f>
        <v>3657.811196</v>
      </c>
      <c r="K167" s="115">
        <f>AVERAGE(K159:K164)</f>
        <v>5663.945</v>
      </c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8" t="s">
        <v>49</v>
      </c>
      <c r="B168" s="19" t="str">
        <f>A147</f>
        <v>MÓDULO 6 – CUSTOS INDIRETOS, TRIBUTOS E LUCRO</v>
      </c>
      <c r="C168" s="9"/>
      <c r="D168" s="9"/>
      <c r="E168" s="9"/>
      <c r="F168" s="9"/>
      <c r="G168" s="9"/>
      <c r="H168" s="10"/>
      <c r="I168" s="45">
        <f>I155</f>
        <v>1135.09453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7" t="s">
        <v>154</v>
      </c>
      <c r="B169" s="9"/>
      <c r="C169" s="9"/>
      <c r="D169" s="9"/>
      <c r="E169" s="9"/>
      <c r="F169" s="9"/>
      <c r="G169" s="9"/>
      <c r="H169" s="10"/>
      <c r="I169" s="102">
        <f>(I167+I149+I150)/(1-SUM(H152:H154))</f>
        <v>4792.905726</v>
      </c>
      <c r="J169" s="3">
        <v>4802.03</v>
      </c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84"/>
      <c r="B170" s="84"/>
      <c r="C170" s="84"/>
      <c r="D170" s="84"/>
      <c r="E170" s="84"/>
      <c r="F170" s="84"/>
      <c r="G170" s="84"/>
      <c r="H170" s="84"/>
      <c r="I170" s="86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7" t="s">
        <v>179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0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66"/>
      <c r="J179" s="3"/>
      <c r="K179" s="66"/>
      <c r="L179" s="106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6">
    <mergeCell ref="A1:I1"/>
    <mergeCell ref="A2:I2"/>
    <mergeCell ref="A4:F4"/>
    <mergeCell ref="A5:F5"/>
    <mergeCell ref="C6:F6"/>
    <mergeCell ref="A7:F7"/>
    <mergeCell ref="A9:I9"/>
    <mergeCell ref="B10:H10"/>
    <mergeCell ref="B11:H11"/>
    <mergeCell ref="B12:H12"/>
    <mergeCell ref="B13:H13"/>
    <mergeCell ref="A15:I15"/>
    <mergeCell ref="D16:F16"/>
    <mergeCell ref="G16:I16"/>
    <mergeCell ref="A16:C16"/>
    <mergeCell ref="A17:C17"/>
    <mergeCell ref="D17:F17"/>
    <mergeCell ref="G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A49:I49"/>
    <mergeCell ref="A51:I51"/>
    <mergeCell ref="A53:I53"/>
    <mergeCell ref="B54:G54"/>
    <mergeCell ref="B55:G55"/>
    <mergeCell ref="B56:G56"/>
    <mergeCell ref="A57:G57"/>
    <mergeCell ref="B58:G58"/>
    <mergeCell ref="A59:G59"/>
    <mergeCell ref="A61:I61"/>
    <mergeCell ref="A62:I62"/>
    <mergeCell ref="A63:I63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7:I77"/>
    <mergeCell ref="A78:I78"/>
    <mergeCell ref="A79:I79"/>
    <mergeCell ref="B80:G80"/>
    <mergeCell ref="A81:I81"/>
    <mergeCell ref="B82:G82"/>
    <mergeCell ref="B83:G83"/>
    <mergeCell ref="B84:G84"/>
    <mergeCell ref="B85:G85"/>
    <mergeCell ref="B86:G86"/>
    <mergeCell ref="B87:G87"/>
    <mergeCell ref="B88:G88"/>
    <mergeCell ref="A89:H89"/>
    <mergeCell ref="B90:G90"/>
    <mergeCell ref="A91:I91"/>
    <mergeCell ref="A92:I92"/>
    <mergeCell ref="B93:G93"/>
    <mergeCell ref="A94:I94"/>
    <mergeCell ref="B95:G95"/>
    <mergeCell ref="B96:G96"/>
    <mergeCell ref="B97:G97"/>
    <mergeCell ref="B98:G98"/>
    <mergeCell ref="A99:H99"/>
    <mergeCell ref="A101:I101"/>
    <mergeCell ref="B102:G102"/>
    <mergeCell ref="B103:G103"/>
    <mergeCell ref="B104:G104"/>
    <mergeCell ref="B105:G105"/>
    <mergeCell ref="B106:G106"/>
    <mergeCell ref="A169:H169"/>
    <mergeCell ref="A173:I173"/>
    <mergeCell ref="B162:H162"/>
    <mergeCell ref="B163:H163"/>
    <mergeCell ref="B164:H164"/>
    <mergeCell ref="B165:H165"/>
    <mergeCell ref="B166:H166"/>
    <mergeCell ref="B167:H167"/>
    <mergeCell ref="B168:H168"/>
    <mergeCell ref="B107:G107"/>
    <mergeCell ref="B108:G108"/>
    <mergeCell ref="A109:G109"/>
    <mergeCell ref="A111:I111"/>
    <mergeCell ref="B112:G112"/>
    <mergeCell ref="A113:I113"/>
    <mergeCell ref="B114:G114"/>
    <mergeCell ref="A115:I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A124:G124"/>
    <mergeCell ref="B125:G125"/>
    <mergeCell ref="A126:I126"/>
    <mergeCell ref="B127:G127"/>
    <mergeCell ref="B128:G128"/>
    <mergeCell ref="A129:G129"/>
    <mergeCell ref="A131:I131"/>
    <mergeCell ref="B132:G132"/>
    <mergeCell ref="B133:G133"/>
    <mergeCell ref="B134:G134"/>
    <mergeCell ref="A135:H135"/>
    <mergeCell ref="A136:G136"/>
    <mergeCell ref="A137:I137"/>
    <mergeCell ref="B138:G138"/>
    <mergeCell ref="B139:G139"/>
    <mergeCell ref="B140:G140"/>
    <mergeCell ref="B141:G141"/>
    <mergeCell ref="B142:G142"/>
    <mergeCell ref="A143:H143"/>
    <mergeCell ref="B144:G144"/>
    <mergeCell ref="A145:I145"/>
    <mergeCell ref="B146:G146"/>
    <mergeCell ref="A147:I147"/>
    <mergeCell ref="B148:G148"/>
    <mergeCell ref="B149:G149"/>
    <mergeCell ref="B150:G150"/>
    <mergeCell ref="B151:G151"/>
    <mergeCell ref="B152:G152"/>
    <mergeCell ref="B153:G153"/>
    <mergeCell ref="B154:G154"/>
    <mergeCell ref="A155:G155"/>
    <mergeCell ref="A160:I160"/>
    <mergeCell ref="A161:H161"/>
  </mergeCells>
  <printOptions/>
  <pageMargins bottom="0.511811024" footer="0.0" header="0.0" left="0.787401575" right="0.787401575" top="0.511811024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75"/>
    <col customWidth="1" min="2" max="4" width="9.13"/>
    <col customWidth="1" min="5" max="5" width="10.88"/>
    <col customWidth="1" min="6" max="6" width="9.13"/>
    <col customWidth="1" min="7" max="7" width="20.88"/>
    <col customWidth="1" min="8" max="8" width="9.0"/>
    <col customWidth="1" min="9" max="9" width="20.13"/>
    <col customWidth="1" min="10" max="10" width="12.0"/>
    <col customWidth="1" min="11" max="11" width="33.13"/>
    <col customWidth="1" min="12" max="12" width="15.88"/>
    <col customWidth="1" min="13" max="26" width="9.13"/>
  </cols>
  <sheetData>
    <row r="1" ht="12.75" customHeight="1">
      <c r="A1" s="130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</v>
      </c>
      <c r="B2" s="5"/>
      <c r="C2" s="5"/>
      <c r="D2" s="5"/>
      <c r="E2" s="5"/>
      <c r="F2" s="5"/>
      <c r="G2" s="5"/>
      <c r="H2" s="5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11" t="s">
        <v>187</v>
      </c>
      <c r="B4" s="9"/>
      <c r="C4" s="9"/>
      <c r="D4" s="9"/>
      <c r="E4" s="9"/>
      <c r="F4" s="10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1" t="s">
        <v>188</v>
      </c>
      <c r="B5" s="9"/>
      <c r="C5" s="9"/>
      <c r="D5" s="9"/>
      <c r="E5" s="9"/>
      <c r="F5" s="10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4"/>
      <c r="B6" s="14"/>
      <c r="C6" s="14"/>
      <c r="D6" s="14"/>
      <c r="E6" s="14"/>
      <c r="F6" s="14"/>
      <c r="G6" s="14"/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1" t="s">
        <v>6</v>
      </c>
      <c r="B7" s="9"/>
      <c r="C7" s="9"/>
      <c r="D7" s="9"/>
      <c r="E7" s="9"/>
      <c r="F7" s="10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7" t="s">
        <v>7</v>
      </c>
      <c r="B9" s="9"/>
      <c r="C9" s="9"/>
      <c r="D9" s="9"/>
      <c r="E9" s="9"/>
      <c r="F9" s="9"/>
      <c r="G9" s="9"/>
      <c r="H9" s="9"/>
      <c r="I9" s="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8" t="s">
        <v>8</v>
      </c>
      <c r="B10" s="19" t="s">
        <v>9</v>
      </c>
      <c r="C10" s="9"/>
      <c r="D10" s="9"/>
      <c r="E10" s="9"/>
      <c r="F10" s="9"/>
      <c r="G10" s="9"/>
      <c r="H10" s="10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8" t="s">
        <v>10</v>
      </c>
      <c r="B11" s="19" t="s">
        <v>11</v>
      </c>
      <c r="C11" s="9"/>
      <c r="D11" s="9"/>
      <c r="E11" s="9"/>
      <c r="F11" s="9"/>
      <c r="G11" s="9"/>
      <c r="H11" s="10"/>
      <c r="I11" s="18" t="s">
        <v>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8" t="s">
        <v>12</v>
      </c>
      <c r="B12" s="19" t="s">
        <v>13</v>
      </c>
      <c r="C12" s="9"/>
      <c r="D12" s="9"/>
      <c r="E12" s="9"/>
      <c r="F12" s="9"/>
      <c r="G12" s="9"/>
      <c r="H12" s="10"/>
      <c r="I12" s="21" t="s">
        <v>14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8" t="s">
        <v>15</v>
      </c>
      <c r="B13" s="19" t="s">
        <v>16</v>
      </c>
      <c r="C13" s="9"/>
      <c r="D13" s="9"/>
      <c r="E13" s="9"/>
      <c r="F13" s="9"/>
      <c r="G13" s="9"/>
      <c r="H13" s="10"/>
      <c r="I13" s="18">
        <v>12.0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7"/>
      <c r="B14" s="16"/>
      <c r="C14" s="16"/>
      <c r="D14" s="16"/>
      <c r="E14" s="16"/>
      <c r="F14" s="16"/>
      <c r="G14" s="16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7" t="s">
        <v>17</v>
      </c>
      <c r="B15" s="9"/>
      <c r="C15" s="9"/>
      <c r="D15" s="9"/>
      <c r="E15" s="9"/>
      <c r="F15" s="9"/>
      <c r="G15" s="9"/>
      <c r="H15" s="9"/>
      <c r="I15" s="1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22" t="s">
        <v>18</v>
      </c>
      <c r="B16" s="9"/>
      <c r="C16" s="10"/>
      <c r="D16" s="22" t="s">
        <v>19</v>
      </c>
      <c r="E16" s="9"/>
      <c r="F16" s="10"/>
      <c r="G16" s="23" t="s">
        <v>20</v>
      </c>
      <c r="H16" s="9"/>
      <c r="I16" s="1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25.5" customHeight="1">
      <c r="A17" s="25" t="s">
        <v>5</v>
      </c>
      <c r="B17" s="9"/>
      <c r="C17" s="10"/>
      <c r="D17" s="25" t="s">
        <v>21</v>
      </c>
      <c r="E17" s="9"/>
      <c r="F17" s="10"/>
      <c r="G17" s="107">
        <v>6.0</v>
      </c>
      <c r="H17" s="9"/>
      <c r="I17" s="1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2.75" customHeight="1">
      <c r="A18" s="27"/>
      <c r="B18" s="9"/>
      <c r="C18" s="9"/>
      <c r="D18" s="9"/>
      <c r="E18" s="9"/>
      <c r="F18" s="9"/>
      <c r="G18" s="9"/>
      <c r="H18" s="9"/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7" t="s">
        <v>22</v>
      </c>
      <c r="B19" s="9"/>
      <c r="C19" s="9"/>
      <c r="D19" s="9"/>
      <c r="E19" s="9"/>
      <c r="F19" s="9"/>
      <c r="G19" s="9"/>
      <c r="H19" s="9"/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7" t="s">
        <v>23</v>
      </c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28"/>
      <c r="B21" s="28"/>
      <c r="C21" s="29"/>
      <c r="D21" s="29"/>
      <c r="E21" s="30"/>
      <c r="F21" s="30"/>
      <c r="G21" s="30"/>
      <c r="H21" s="30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31" t="s">
        <v>24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32"/>
      <c r="B23" s="28"/>
      <c r="C23" s="29"/>
      <c r="D23" s="29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33" t="s">
        <v>25</v>
      </c>
      <c r="B24" s="9"/>
      <c r="C24" s="9"/>
      <c r="D24" s="9"/>
      <c r="E24" s="9"/>
      <c r="F24" s="9"/>
      <c r="G24" s="9"/>
      <c r="H24" s="9"/>
      <c r="I24" s="1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34" t="s">
        <v>26</v>
      </c>
      <c r="B25" s="9"/>
      <c r="C25" s="9"/>
      <c r="D25" s="9"/>
      <c r="E25" s="9"/>
      <c r="F25" s="9"/>
      <c r="G25" s="9"/>
      <c r="H25" s="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7" t="s">
        <v>27</v>
      </c>
      <c r="B26" s="9"/>
      <c r="C26" s="9"/>
      <c r="D26" s="9"/>
      <c r="E26" s="9"/>
      <c r="F26" s="9"/>
      <c r="G26" s="9"/>
      <c r="H26" s="9"/>
      <c r="I26" s="1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5">
        <v>1.0</v>
      </c>
      <c r="B27" s="11" t="s">
        <v>28</v>
      </c>
      <c r="C27" s="9"/>
      <c r="D27" s="9"/>
      <c r="E27" s="9"/>
      <c r="F27" s="9"/>
      <c r="G27" s="9"/>
      <c r="H27" s="10"/>
      <c r="I27" s="117" t="s">
        <v>5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8">
        <v>2.0</v>
      </c>
      <c r="B28" s="19" t="s">
        <v>29</v>
      </c>
      <c r="C28" s="9"/>
      <c r="D28" s="9"/>
      <c r="E28" s="9"/>
      <c r="F28" s="9"/>
      <c r="G28" s="9"/>
      <c r="H28" s="10"/>
      <c r="I28" s="131" t="s">
        <v>189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8">
        <v>3.0</v>
      </c>
      <c r="B29" s="19" t="s">
        <v>30</v>
      </c>
      <c r="C29" s="9"/>
      <c r="D29" s="9"/>
      <c r="E29" s="9"/>
      <c r="F29" s="9"/>
      <c r="G29" s="9"/>
      <c r="H29" s="10"/>
      <c r="I29" s="13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5">
        <v>4.0</v>
      </c>
      <c r="B30" s="11" t="s">
        <v>31</v>
      </c>
      <c r="C30" s="9"/>
      <c r="D30" s="9"/>
      <c r="E30" s="9"/>
      <c r="F30" s="9"/>
      <c r="G30" s="9"/>
      <c r="H30" s="10"/>
      <c r="I30" s="1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8">
        <v>5.0</v>
      </c>
      <c r="B31" s="19" t="s">
        <v>32</v>
      </c>
      <c r="C31" s="9"/>
      <c r="D31" s="9"/>
      <c r="E31" s="9"/>
      <c r="F31" s="9"/>
      <c r="G31" s="9"/>
      <c r="H31" s="10"/>
      <c r="I31" s="13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8">
        <v>6.0</v>
      </c>
      <c r="B32" s="19" t="s">
        <v>34</v>
      </c>
      <c r="C32" s="9"/>
      <c r="D32" s="9"/>
      <c r="E32" s="9"/>
      <c r="F32" s="9"/>
      <c r="G32" s="9"/>
      <c r="H32" s="10"/>
      <c r="I32" s="1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8">
        <v>7.0</v>
      </c>
      <c r="B33" s="19" t="s">
        <v>36</v>
      </c>
      <c r="C33" s="9"/>
      <c r="D33" s="9"/>
      <c r="E33" s="9"/>
      <c r="F33" s="9"/>
      <c r="G33" s="9"/>
      <c r="H33" s="10"/>
      <c r="I33" s="20">
        <v>45658.0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27"/>
      <c r="B34" s="9"/>
      <c r="C34" s="9"/>
      <c r="D34" s="9"/>
      <c r="E34" s="9"/>
      <c r="F34" s="9"/>
      <c r="G34" s="9"/>
      <c r="H34" s="9"/>
      <c r="I34" s="1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27" t="s">
        <v>37</v>
      </c>
      <c r="B35" s="9"/>
      <c r="C35" s="9"/>
      <c r="D35" s="9"/>
      <c r="E35" s="9"/>
      <c r="F35" s="9"/>
      <c r="G35" s="9"/>
      <c r="H35" s="9"/>
      <c r="I35" s="1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 t="s">
        <v>38</v>
      </c>
      <c r="B36" s="9"/>
      <c r="C36" s="9"/>
      <c r="D36" s="9"/>
      <c r="E36" s="9"/>
      <c r="F36" s="9"/>
      <c r="G36" s="9"/>
      <c r="H36" s="9"/>
      <c r="I36" s="1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7"/>
      <c r="B37" s="16"/>
      <c r="C37" s="16"/>
      <c r="D37" s="16"/>
      <c r="E37" s="16"/>
      <c r="F37" s="16"/>
      <c r="G37" s="16"/>
      <c r="H37" s="16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7" t="s">
        <v>39</v>
      </c>
      <c r="B38" s="9"/>
      <c r="C38" s="9"/>
      <c r="D38" s="9"/>
      <c r="E38" s="9"/>
      <c r="F38" s="9"/>
      <c r="G38" s="9"/>
      <c r="H38" s="9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42">
        <v>1.0</v>
      </c>
      <c r="B39" s="43" t="s">
        <v>40</v>
      </c>
      <c r="C39" s="9"/>
      <c r="D39" s="9"/>
      <c r="E39" s="9"/>
      <c r="F39" s="9"/>
      <c r="G39" s="10"/>
      <c r="H39" s="42" t="s">
        <v>41</v>
      </c>
      <c r="I39" s="42" t="s">
        <v>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42" t="s">
        <v>8</v>
      </c>
      <c r="B40" s="19" t="s">
        <v>43</v>
      </c>
      <c r="C40" s="9"/>
      <c r="D40" s="9"/>
      <c r="E40" s="9"/>
      <c r="F40" s="9"/>
      <c r="G40" s="10"/>
      <c r="H40" s="44"/>
      <c r="I40" s="45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42" t="s">
        <v>10</v>
      </c>
      <c r="B41" s="19" t="s">
        <v>44</v>
      </c>
      <c r="C41" s="9"/>
      <c r="D41" s="9"/>
      <c r="E41" s="9"/>
      <c r="F41" s="9"/>
      <c r="G41" s="10"/>
      <c r="H41" s="46"/>
      <c r="I41" s="45">
        <f>H41*I40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42" t="s">
        <v>12</v>
      </c>
      <c r="B42" s="19" t="s">
        <v>45</v>
      </c>
      <c r="C42" s="9"/>
      <c r="D42" s="9"/>
      <c r="E42" s="9"/>
      <c r="F42" s="9"/>
      <c r="G42" s="10"/>
      <c r="H42" s="46"/>
      <c r="I42" s="45">
        <f>H42*I40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42" t="s">
        <v>15</v>
      </c>
      <c r="B43" s="19" t="s">
        <v>46</v>
      </c>
      <c r="C43" s="9"/>
      <c r="D43" s="9"/>
      <c r="E43" s="9"/>
      <c r="F43" s="9"/>
      <c r="G43" s="10"/>
      <c r="H43" s="46"/>
      <c r="I43" s="45">
        <v>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42" t="s">
        <v>47</v>
      </c>
      <c r="B44" s="19" t="s">
        <v>48</v>
      </c>
      <c r="C44" s="9"/>
      <c r="D44" s="9"/>
      <c r="E44" s="9"/>
      <c r="F44" s="9"/>
      <c r="G44" s="10"/>
      <c r="H44" s="46"/>
      <c r="I44" s="45">
        <v>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2" t="s">
        <v>49</v>
      </c>
      <c r="B45" s="19" t="s">
        <v>50</v>
      </c>
      <c r="C45" s="9"/>
      <c r="D45" s="9"/>
      <c r="E45" s="9"/>
      <c r="F45" s="9"/>
      <c r="G45" s="10"/>
      <c r="H45" s="46"/>
      <c r="I45" s="45">
        <v>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2" t="s">
        <v>51</v>
      </c>
      <c r="B46" s="134" t="s">
        <v>190</v>
      </c>
      <c r="C46" s="9"/>
      <c r="D46" s="9"/>
      <c r="E46" s="9"/>
      <c r="F46" s="9"/>
      <c r="G46" s="10"/>
      <c r="H46" s="46"/>
      <c r="I46" s="135">
        <v>0.0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7" t="s">
        <v>53</v>
      </c>
      <c r="B47" s="9"/>
      <c r="C47" s="9"/>
      <c r="D47" s="9"/>
      <c r="E47" s="9"/>
      <c r="F47" s="9"/>
      <c r="G47" s="9"/>
      <c r="H47" s="10"/>
      <c r="I47" s="47">
        <f>SUM(I40:I46)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27"/>
      <c r="B48" s="9"/>
      <c r="C48" s="9"/>
      <c r="D48" s="9"/>
      <c r="E48" s="9"/>
      <c r="F48" s="9"/>
      <c r="G48" s="9"/>
      <c r="H48" s="9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27" t="s">
        <v>54</v>
      </c>
      <c r="B49" s="9"/>
      <c r="C49" s="9"/>
      <c r="D49" s="9"/>
      <c r="E49" s="9"/>
      <c r="F49" s="9"/>
      <c r="G49" s="9"/>
      <c r="H49" s="9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7" t="s">
        <v>55</v>
      </c>
      <c r="B51" s="9"/>
      <c r="C51" s="9"/>
      <c r="D51" s="9"/>
      <c r="E51" s="9"/>
      <c r="F51" s="9"/>
      <c r="G51" s="9"/>
      <c r="H51" s="9"/>
      <c r="I51" s="1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2"/>
      <c r="B52" s="48"/>
      <c r="C52" s="49"/>
      <c r="D52" s="49"/>
      <c r="E52" s="49"/>
      <c r="F52" s="49"/>
      <c r="G52" s="50"/>
      <c r="H52" s="42"/>
      <c r="I52" s="4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7" t="s">
        <v>56</v>
      </c>
      <c r="B53" s="9"/>
      <c r="C53" s="9"/>
      <c r="D53" s="9"/>
      <c r="E53" s="9"/>
      <c r="F53" s="9"/>
      <c r="G53" s="9"/>
      <c r="H53" s="9"/>
      <c r="I53" s="1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1" t="s">
        <v>57</v>
      </c>
      <c r="B54" s="43" t="s">
        <v>58</v>
      </c>
      <c r="C54" s="9"/>
      <c r="D54" s="9"/>
      <c r="E54" s="9"/>
      <c r="F54" s="9"/>
      <c r="G54" s="10"/>
      <c r="H54" s="52"/>
      <c r="I54" s="42" t="s">
        <v>42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2" t="s">
        <v>8</v>
      </c>
      <c r="B55" s="53" t="s">
        <v>59</v>
      </c>
      <c r="C55" s="9"/>
      <c r="D55" s="9"/>
      <c r="E55" s="9"/>
      <c r="F55" s="9"/>
      <c r="G55" s="10"/>
      <c r="H55" s="52">
        <f>1/12</f>
        <v>0.08333333333</v>
      </c>
      <c r="I55" s="5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2" t="s">
        <v>10</v>
      </c>
      <c r="B56" s="53" t="s">
        <v>191</v>
      </c>
      <c r="C56" s="9"/>
      <c r="D56" s="9"/>
      <c r="E56" s="9"/>
      <c r="F56" s="9"/>
      <c r="G56" s="10"/>
      <c r="H56" s="52">
        <f>2.78%+8.33%</f>
        <v>0.1111</v>
      </c>
      <c r="I56" s="5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48" t="s">
        <v>61</v>
      </c>
      <c r="B57" s="9"/>
      <c r="C57" s="9"/>
      <c r="D57" s="9"/>
      <c r="E57" s="9"/>
      <c r="F57" s="9"/>
      <c r="G57" s="10"/>
      <c r="H57" s="52">
        <f t="shared" ref="H57:I57" si="1">SUM(H51:H56)</f>
        <v>0.1944333333</v>
      </c>
      <c r="I57" s="56">
        <f t="shared" si="1"/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42" t="s">
        <v>51</v>
      </c>
      <c r="B58" s="19" t="s">
        <v>62</v>
      </c>
      <c r="C58" s="9"/>
      <c r="D58" s="9"/>
      <c r="E58" s="9"/>
      <c r="F58" s="9"/>
      <c r="G58" s="10"/>
      <c r="H58" s="46">
        <f>H75*H57</f>
        <v>0.07155146667</v>
      </c>
      <c r="I58" s="4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8" t="s">
        <v>63</v>
      </c>
      <c r="B59" s="9"/>
      <c r="C59" s="9"/>
      <c r="D59" s="9"/>
      <c r="E59" s="9"/>
      <c r="F59" s="9"/>
      <c r="G59" s="10"/>
      <c r="H59" s="52">
        <f>SUM(H47:H56)</f>
        <v>0.1944333333</v>
      </c>
      <c r="I59" s="56">
        <f>I57</f>
        <v>0</v>
      </c>
      <c r="J59" s="3"/>
      <c r="K59" s="6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2"/>
      <c r="B60" s="53"/>
      <c r="C60" s="62"/>
      <c r="D60" s="62"/>
      <c r="E60" s="62"/>
      <c r="F60" s="62"/>
      <c r="G60" s="63"/>
      <c r="H60" s="18"/>
      <c r="I60" s="5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7" t="s">
        <v>64</v>
      </c>
      <c r="B61" s="9"/>
      <c r="C61" s="9"/>
      <c r="D61" s="9"/>
      <c r="E61" s="9"/>
      <c r="F61" s="9"/>
      <c r="G61" s="9"/>
      <c r="H61" s="9"/>
      <c r="I61" s="1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7" t="s">
        <v>65</v>
      </c>
      <c r="B62" s="9"/>
      <c r="C62" s="9"/>
      <c r="D62" s="9"/>
      <c r="E62" s="9"/>
      <c r="F62" s="9"/>
      <c r="G62" s="9"/>
      <c r="H62" s="9"/>
      <c r="I62" s="1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3.0" customHeight="1">
      <c r="A63" s="27" t="s">
        <v>66</v>
      </c>
      <c r="B63" s="9"/>
      <c r="C63" s="9"/>
      <c r="D63" s="9"/>
      <c r="E63" s="9"/>
      <c r="F63" s="9"/>
      <c r="G63" s="9"/>
      <c r="H63" s="9"/>
      <c r="I63" s="1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2"/>
      <c r="B64" s="53"/>
      <c r="C64" s="62"/>
      <c r="D64" s="62"/>
      <c r="E64" s="62"/>
      <c r="F64" s="62"/>
      <c r="G64" s="63"/>
      <c r="H64" s="18"/>
      <c r="I64" s="5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7.0" customHeight="1">
      <c r="A65" s="64" t="s">
        <v>67</v>
      </c>
      <c r="B65" s="9"/>
      <c r="C65" s="9"/>
      <c r="D65" s="9"/>
      <c r="E65" s="9"/>
      <c r="F65" s="9"/>
      <c r="G65" s="9"/>
      <c r="H65" s="9"/>
      <c r="I65" s="1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1" t="s">
        <v>68</v>
      </c>
      <c r="B66" s="65" t="s">
        <v>69</v>
      </c>
      <c r="C66" s="9"/>
      <c r="D66" s="9"/>
      <c r="E66" s="9"/>
      <c r="F66" s="9"/>
      <c r="G66" s="10"/>
      <c r="H66" s="42" t="s">
        <v>41</v>
      </c>
      <c r="I66" s="42" t="s">
        <v>42</v>
      </c>
      <c r="J66" s="3"/>
      <c r="K66" s="3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2" t="s">
        <v>8</v>
      </c>
      <c r="B67" s="19" t="s">
        <v>70</v>
      </c>
      <c r="C67" s="9"/>
      <c r="D67" s="9"/>
      <c r="E67" s="9"/>
      <c r="F67" s="9"/>
      <c r="G67" s="10"/>
      <c r="H67" s="46">
        <v>0.2</v>
      </c>
      <c r="I67" s="45"/>
      <c r="J67" s="3"/>
      <c r="K67" s="66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2" t="s">
        <v>10</v>
      </c>
      <c r="B68" s="19" t="s">
        <v>71</v>
      </c>
      <c r="C68" s="9"/>
      <c r="D68" s="9"/>
      <c r="E68" s="9"/>
      <c r="F68" s="9"/>
      <c r="G68" s="10"/>
      <c r="H68" s="46">
        <v>0.025</v>
      </c>
      <c r="I68" s="45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2" t="s">
        <v>12</v>
      </c>
      <c r="B69" s="19" t="s">
        <v>72</v>
      </c>
      <c r="C69" s="9"/>
      <c r="D69" s="9"/>
      <c r="E69" s="9"/>
      <c r="F69" s="9"/>
      <c r="G69" s="10"/>
      <c r="H69" s="46">
        <v>0.03</v>
      </c>
      <c r="I69" s="45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2" t="s">
        <v>15</v>
      </c>
      <c r="B70" s="19" t="s">
        <v>73</v>
      </c>
      <c r="C70" s="9"/>
      <c r="D70" s="9"/>
      <c r="E70" s="9"/>
      <c r="F70" s="9"/>
      <c r="G70" s="10"/>
      <c r="H70" s="46">
        <v>0.015</v>
      </c>
      <c r="I70" s="45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2" t="s">
        <v>47</v>
      </c>
      <c r="B71" s="19" t="s">
        <v>74</v>
      </c>
      <c r="C71" s="9"/>
      <c r="D71" s="9"/>
      <c r="E71" s="9"/>
      <c r="F71" s="9"/>
      <c r="G71" s="10"/>
      <c r="H71" s="46">
        <v>0.01</v>
      </c>
      <c r="I71" s="45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2" t="s">
        <v>49</v>
      </c>
      <c r="B72" s="19" t="s">
        <v>75</v>
      </c>
      <c r="C72" s="9"/>
      <c r="D72" s="9"/>
      <c r="E72" s="9"/>
      <c r="F72" s="9"/>
      <c r="G72" s="10"/>
      <c r="H72" s="46">
        <v>0.006</v>
      </c>
      <c r="I72" s="45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2" t="s">
        <v>51</v>
      </c>
      <c r="B73" s="19" t="s">
        <v>76</v>
      </c>
      <c r="C73" s="9"/>
      <c r="D73" s="9"/>
      <c r="E73" s="9"/>
      <c r="F73" s="9"/>
      <c r="G73" s="10"/>
      <c r="H73" s="46">
        <v>0.002</v>
      </c>
      <c r="I73" s="45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2" t="s">
        <v>77</v>
      </c>
      <c r="B74" s="19" t="s">
        <v>78</v>
      </c>
      <c r="C74" s="9"/>
      <c r="D74" s="9"/>
      <c r="E74" s="9"/>
      <c r="F74" s="9"/>
      <c r="G74" s="10"/>
      <c r="H74" s="46">
        <v>0.08</v>
      </c>
      <c r="I74" s="45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8" t="s">
        <v>79</v>
      </c>
      <c r="B75" s="9"/>
      <c r="C75" s="9"/>
      <c r="D75" s="9"/>
      <c r="E75" s="9"/>
      <c r="F75" s="9"/>
      <c r="G75" s="10"/>
      <c r="H75" s="52">
        <f t="shared" ref="H75:I75" si="2">SUM(H67:H74)</f>
        <v>0.368</v>
      </c>
      <c r="I75" s="56">
        <f t="shared" si="2"/>
        <v>0</v>
      </c>
      <c r="J75" s="3"/>
      <c r="K75" s="6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8"/>
      <c r="B76" s="49"/>
      <c r="C76" s="49"/>
      <c r="D76" s="49"/>
      <c r="E76" s="49"/>
      <c r="F76" s="49"/>
      <c r="G76" s="49"/>
      <c r="H76" s="68"/>
      <c r="I76" s="69"/>
      <c r="J76" s="3"/>
      <c r="K76" s="6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7" t="s">
        <v>80</v>
      </c>
      <c r="B77" s="9"/>
      <c r="C77" s="9"/>
      <c r="D77" s="9"/>
      <c r="E77" s="9"/>
      <c r="F77" s="9"/>
      <c r="G77" s="9"/>
      <c r="H77" s="9"/>
      <c r="I77" s="1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7" t="s">
        <v>81</v>
      </c>
      <c r="B78" s="9"/>
      <c r="C78" s="9"/>
      <c r="D78" s="9"/>
      <c r="E78" s="9"/>
      <c r="F78" s="9"/>
      <c r="G78" s="9"/>
      <c r="H78" s="9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27" t="s">
        <v>82</v>
      </c>
      <c r="B79" s="9"/>
      <c r="C79" s="9"/>
      <c r="D79" s="9"/>
      <c r="E79" s="9"/>
      <c r="F79" s="9"/>
      <c r="G79" s="9"/>
      <c r="H79" s="9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2"/>
      <c r="B80" s="53"/>
      <c r="C80" s="9"/>
      <c r="D80" s="9"/>
      <c r="E80" s="9"/>
      <c r="F80" s="9"/>
      <c r="G80" s="10"/>
      <c r="H80" s="18"/>
      <c r="I80" s="5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7" t="s">
        <v>83</v>
      </c>
      <c r="B81" s="9"/>
      <c r="C81" s="9"/>
      <c r="D81" s="9"/>
      <c r="E81" s="9"/>
      <c r="F81" s="9"/>
      <c r="G81" s="9"/>
      <c r="H81" s="9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2" t="s">
        <v>84</v>
      </c>
      <c r="B82" s="43" t="s">
        <v>85</v>
      </c>
      <c r="C82" s="9"/>
      <c r="D82" s="9"/>
      <c r="E82" s="9"/>
      <c r="F82" s="9"/>
      <c r="G82" s="10"/>
      <c r="H82" s="42"/>
      <c r="I82" s="42" t="s">
        <v>42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2" t="s">
        <v>8</v>
      </c>
      <c r="B83" s="53" t="s">
        <v>192</v>
      </c>
      <c r="C83" s="9"/>
      <c r="D83" s="9"/>
      <c r="E83" s="9"/>
      <c r="F83" s="9"/>
      <c r="G83" s="10"/>
      <c r="H83" s="18" t="s">
        <v>87</v>
      </c>
      <c r="I83" s="4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2" t="s">
        <v>10</v>
      </c>
      <c r="B84" s="53" t="s">
        <v>193</v>
      </c>
      <c r="C84" s="9"/>
      <c r="D84" s="9"/>
      <c r="E84" s="9"/>
      <c r="F84" s="9"/>
      <c r="G84" s="10"/>
      <c r="H84" s="72">
        <v>0.2</v>
      </c>
      <c r="I84" s="5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2" t="s">
        <v>12</v>
      </c>
      <c r="B85" s="53" t="s">
        <v>89</v>
      </c>
      <c r="C85" s="9"/>
      <c r="D85" s="9"/>
      <c r="E85" s="9"/>
      <c r="F85" s="9"/>
      <c r="G85" s="10"/>
      <c r="H85" s="18" t="s">
        <v>87</v>
      </c>
      <c r="I85" s="5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2" t="s">
        <v>15</v>
      </c>
      <c r="B86" s="53" t="s">
        <v>90</v>
      </c>
      <c r="C86" s="9"/>
      <c r="D86" s="9"/>
      <c r="E86" s="9"/>
      <c r="F86" s="9"/>
      <c r="G86" s="10"/>
      <c r="H86" s="18" t="s">
        <v>87</v>
      </c>
      <c r="I86" s="5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2" t="s">
        <v>47</v>
      </c>
      <c r="B87" s="53" t="s">
        <v>91</v>
      </c>
      <c r="C87" s="9"/>
      <c r="D87" s="9"/>
      <c r="E87" s="9"/>
      <c r="F87" s="9"/>
      <c r="G87" s="10"/>
      <c r="H87" s="18" t="s">
        <v>87</v>
      </c>
      <c r="I87" s="5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2" t="s">
        <v>49</v>
      </c>
      <c r="B88" s="53" t="s">
        <v>194</v>
      </c>
      <c r="C88" s="9"/>
      <c r="D88" s="9"/>
      <c r="E88" s="9"/>
      <c r="F88" s="9"/>
      <c r="G88" s="10"/>
      <c r="H88" s="72">
        <v>0.05</v>
      </c>
      <c r="I88" s="5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8" t="s">
        <v>93</v>
      </c>
      <c r="B89" s="9"/>
      <c r="C89" s="9"/>
      <c r="D89" s="9"/>
      <c r="E89" s="9"/>
      <c r="F89" s="9"/>
      <c r="G89" s="9"/>
      <c r="H89" s="10"/>
      <c r="I89" s="56">
        <f>SUM(I83,I84,I88)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2"/>
      <c r="B90" s="43"/>
      <c r="C90" s="9"/>
      <c r="D90" s="9"/>
      <c r="E90" s="9"/>
      <c r="F90" s="9"/>
      <c r="G90" s="10"/>
      <c r="H90" s="42"/>
      <c r="I90" s="4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27" t="s">
        <v>94</v>
      </c>
      <c r="B91" s="9"/>
      <c r="C91" s="9"/>
      <c r="D91" s="9"/>
      <c r="E91" s="9"/>
      <c r="F91" s="9"/>
      <c r="G91" s="9"/>
      <c r="H91" s="9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27" t="s">
        <v>95</v>
      </c>
      <c r="B92" s="9"/>
      <c r="C92" s="9"/>
      <c r="D92" s="9"/>
      <c r="E92" s="9"/>
      <c r="F92" s="9"/>
      <c r="G92" s="9"/>
      <c r="H92" s="9"/>
      <c r="I92" s="1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73"/>
      <c r="B93" s="53"/>
      <c r="C93" s="9"/>
      <c r="D93" s="9"/>
      <c r="E93" s="9"/>
      <c r="F93" s="9"/>
      <c r="G93" s="10"/>
      <c r="H93" s="18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7" t="s">
        <v>96</v>
      </c>
      <c r="B94" s="9"/>
      <c r="C94" s="9"/>
      <c r="D94" s="9"/>
      <c r="E94" s="9"/>
      <c r="F94" s="9"/>
      <c r="G94" s="9"/>
      <c r="H94" s="9"/>
      <c r="I94" s="1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2">
        <v>2.0</v>
      </c>
      <c r="B95" s="43" t="s">
        <v>97</v>
      </c>
      <c r="C95" s="9"/>
      <c r="D95" s="9"/>
      <c r="E95" s="9"/>
      <c r="F95" s="9"/>
      <c r="G95" s="10"/>
      <c r="H95" s="42"/>
      <c r="I95" s="42" t="s">
        <v>42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2" t="s">
        <v>8</v>
      </c>
      <c r="B96" s="53" t="s">
        <v>58</v>
      </c>
      <c r="C96" s="9"/>
      <c r="D96" s="9"/>
      <c r="E96" s="9"/>
      <c r="F96" s="9"/>
      <c r="G96" s="10"/>
      <c r="H96" s="18" t="s">
        <v>87</v>
      </c>
      <c r="I96" s="54">
        <f>I59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2" t="s">
        <v>10</v>
      </c>
      <c r="B97" s="53" t="s">
        <v>69</v>
      </c>
      <c r="C97" s="9"/>
      <c r="D97" s="9"/>
      <c r="E97" s="9"/>
      <c r="F97" s="9"/>
      <c r="G97" s="10"/>
      <c r="H97" s="18" t="s">
        <v>87</v>
      </c>
      <c r="I97" s="54">
        <f>I75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2" t="s">
        <v>12</v>
      </c>
      <c r="B98" s="53" t="s">
        <v>85</v>
      </c>
      <c r="C98" s="9"/>
      <c r="D98" s="9"/>
      <c r="E98" s="9"/>
      <c r="F98" s="9"/>
      <c r="G98" s="10"/>
      <c r="H98" s="18" t="s">
        <v>87</v>
      </c>
      <c r="I98" s="54">
        <f>I89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7" t="s">
        <v>98</v>
      </c>
      <c r="B99" s="9"/>
      <c r="C99" s="9"/>
      <c r="D99" s="9"/>
      <c r="E99" s="9"/>
      <c r="F99" s="9"/>
      <c r="G99" s="9"/>
      <c r="H99" s="10"/>
      <c r="I99" s="47">
        <f>SUM(I96:I98)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74"/>
      <c r="B100" s="75"/>
      <c r="C100" s="75"/>
      <c r="D100" s="75"/>
      <c r="E100" s="75"/>
      <c r="F100" s="75"/>
      <c r="G100" s="75"/>
      <c r="H100" s="75"/>
      <c r="I100" s="7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7" t="s">
        <v>99</v>
      </c>
      <c r="B101" s="9"/>
      <c r="C101" s="9"/>
      <c r="D101" s="9"/>
      <c r="E101" s="9"/>
      <c r="F101" s="9"/>
      <c r="G101" s="9"/>
      <c r="H101" s="9"/>
      <c r="I101" s="1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76">
        <v>3.0</v>
      </c>
      <c r="B102" s="77" t="s">
        <v>100</v>
      </c>
      <c r="C102" s="9"/>
      <c r="D102" s="9"/>
      <c r="E102" s="9"/>
      <c r="F102" s="9"/>
      <c r="G102" s="10"/>
      <c r="H102" s="78" t="s">
        <v>41</v>
      </c>
      <c r="I102" s="78" t="s">
        <v>42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2" t="s">
        <v>8</v>
      </c>
      <c r="B103" s="19" t="s">
        <v>101</v>
      </c>
      <c r="C103" s="9"/>
      <c r="D103" s="9"/>
      <c r="E103" s="9"/>
      <c r="F103" s="9"/>
      <c r="G103" s="10"/>
      <c r="H103" s="46">
        <f>1/12*0.05</f>
        <v>0.004166666667</v>
      </c>
      <c r="I103" s="45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2" t="s">
        <v>10</v>
      </c>
      <c r="B104" s="19" t="s">
        <v>102</v>
      </c>
      <c r="C104" s="9"/>
      <c r="D104" s="9"/>
      <c r="E104" s="9"/>
      <c r="F104" s="9"/>
      <c r="G104" s="10"/>
      <c r="H104" s="46">
        <f>H74*H103</f>
        <v>0.0003333333333</v>
      </c>
      <c r="I104" s="45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2" t="s">
        <v>12</v>
      </c>
      <c r="B105" s="19" t="s">
        <v>103</v>
      </c>
      <c r="C105" s="9"/>
      <c r="D105" s="9"/>
      <c r="E105" s="9"/>
      <c r="F105" s="9"/>
      <c r="G105" s="10"/>
      <c r="H105" s="46">
        <v>0.0344</v>
      </c>
      <c r="I105" s="45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2" t="s">
        <v>15</v>
      </c>
      <c r="B106" s="19" t="s">
        <v>104</v>
      </c>
      <c r="C106" s="9"/>
      <c r="D106" s="9"/>
      <c r="E106" s="9"/>
      <c r="F106" s="9"/>
      <c r="G106" s="10"/>
      <c r="H106" s="46">
        <v>0.0194</v>
      </c>
      <c r="I106" s="45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2" t="s">
        <v>47</v>
      </c>
      <c r="B107" s="19" t="s">
        <v>105</v>
      </c>
      <c r="C107" s="9"/>
      <c r="D107" s="9"/>
      <c r="E107" s="9"/>
      <c r="F107" s="9"/>
      <c r="G107" s="10"/>
      <c r="H107" s="46">
        <f>H75*H106</f>
        <v>0.0071392</v>
      </c>
      <c r="I107" s="45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2" t="s">
        <v>49</v>
      </c>
      <c r="B108" s="19" t="s">
        <v>106</v>
      </c>
      <c r="C108" s="9"/>
      <c r="D108" s="9"/>
      <c r="E108" s="9"/>
      <c r="F108" s="9"/>
      <c r="G108" s="10"/>
      <c r="H108" s="46">
        <f>100%*40%*8%</f>
        <v>0.032</v>
      </c>
      <c r="I108" s="45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80" t="s">
        <v>107</v>
      </c>
      <c r="B109" s="9"/>
      <c r="C109" s="9"/>
      <c r="D109" s="9"/>
      <c r="E109" s="9"/>
      <c r="F109" s="9"/>
      <c r="G109" s="10"/>
      <c r="H109" s="81">
        <f t="shared" ref="H109:I109" si="3">SUM(H103:H108)</f>
        <v>0.0974392</v>
      </c>
      <c r="I109" s="82">
        <f t="shared" si="3"/>
        <v>0</v>
      </c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</row>
    <row r="110" ht="12.75" customHeight="1">
      <c r="A110" s="84"/>
      <c r="B110" s="84"/>
      <c r="C110" s="84"/>
      <c r="D110" s="84"/>
      <c r="E110" s="84"/>
      <c r="F110" s="84"/>
      <c r="G110" s="84"/>
      <c r="H110" s="85"/>
      <c r="I110" s="8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7" t="s">
        <v>108</v>
      </c>
      <c r="B111" s="9"/>
      <c r="C111" s="9"/>
      <c r="D111" s="9"/>
      <c r="E111" s="9"/>
      <c r="F111" s="9"/>
      <c r="G111" s="9"/>
      <c r="H111" s="9"/>
      <c r="I111" s="1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1"/>
      <c r="B112" s="65"/>
      <c r="C112" s="9"/>
      <c r="D112" s="9"/>
      <c r="E112" s="9"/>
      <c r="F112" s="9"/>
      <c r="G112" s="10"/>
      <c r="H112" s="42"/>
      <c r="I112" s="42"/>
      <c r="J112" s="3"/>
      <c r="K112" s="3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27" t="s">
        <v>109</v>
      </c>
      <c r="B113" s="9"/>
      <c r="C113" s="9"/>
      <c r="D113" s="9"/>
      <c r="E113" s="9"/>
      <c r="F113" s="9"/>
      <c r="G113" s="9"/>
      <c r="H113" s="9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2"/>
      <c r="B114" s="19"/>
      <c r="C114" s="9"/>
      <c r="D114" s="9"/>
      <c r="E114" s="9"/>
      <c r="F114" s="9"/>
      <c r="G114" s="10"/>
      <c r="H114" s="46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7" t="s">
        <v>110</v>
      </c>
      <c r="B115" s="9"/>
      <c r="C115" s="9"/>
      <c r="D115" s="9"/>
      <c r="E115" s="9"/>
      <c r="F115" s="9"/>
      <c r="G115" s="9"/>
      <c r="H115" s="9"/>
      <c r="I115" s="1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76" t="s">
        <v>111</v>
      </c>
      <c r="B116" s="77" t="s">
        <v>112</v>
      </c>
      <c r="C116" s="9"/>
      <c r="D116" s="9"/>
      <c r="E116" s="9"/>
      <c r="F116" s="9"/>
      <c r="G116" s="10"/>
      <c r="H116" s="78" t="s">
        <v>41</v>
      </c>
      <c r="I116" s="78" t="s">
        <v>42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2" t="s">
        <v>8</v>
      </c>
      <c r="B117" s="19" t="s">
        <v>113</v>
      </c>
      <c r="C117" s="9"/>
      <c r="D117" s="9"/>
      <c r="E117" s="9"/>
      <c r="F117" s="9"/>
      <c r="G117" s="10"/>
      <c r="H117" s="46">
        <v>0.0833</v>
      </c>
      <c r="I117" s="45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2" t="s">
        <v>10</v>
      </c>
      <c r="B118" s="19" t="s">
        <v>114</v>
      </c>
      <c r="C118" s="9"/>
      <c r="D118" s="9"/>
      <c r="E118" s="9"/>
      <c r="F118" s="9"/>
      <c r="G118" s="10"/>
      <c r="H118" s="46">
        <f>5/30/12</f>
        <v>0.01388888889</v>
      </c>
      <c r="I118" s="45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2" t="s">
        <v>12</v>
      </c>
      <c r="B119" s="19" t="s">
        <v>115</v>
      </c>
      <c r="C119" s="9"/>
      <c r="D119" s="9"/>
      <c r="E119" s="9"/>
      <c r="F119" s="9"/>
      <c r="G119" s="10"/>
      <c r="H119" s="46">
        <v>0.0028</v>
      </c>
      <c r="I119" s="45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2" t="s">
        <v>15</v>
      </c>
      <c r="B120" s="19" t="s">
        <v>116</v>
      </c>
      <c r="C120" s="9"/>
      <c r="D120" s="9"/>
      <c r="E120" s="9"/>
      <c r="F120" s="9"/>
      <c r="G120" s="10"/>
      <c r="H120" s="46">
        <v>2.0E-4</v>
      </c>
      <c r="I120" s="45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2" t="s">
        <v>47</v>
      </c>
      <c r="B121" s="19" t="s">
        <v>117</v>
      </c>
      <c r="C121" s="9"/>
      <c r="D121" s="9"/>
      <c r="E121" s="9"/>
      <c r="F121" s="9"/>
      <c r="G121" s="10"/>
      <c r="H121" s="46">
        <v>7.0E-4</v>
      </c>
      <c r="I121" s="45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2" t="s">
        <v>49</v>
      </c>
      <c r="B122" s="19" t="s">
        <v>118</v>
      </c>
      <c r="C122" s="9"/>
      <c r="D122" s="9"/>
      <c r="E122" s="9"/>
      <c r="F122" s="9"/>
      <c r="G122" s="10"/>
      <c r="H122" s="46">
        <v>0.0029</v>
      </c>
      <c r="I122" s="45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88" t="s">
        <v>51</v>
      </c>
      <c r="B123" s="19" t="s">
        <v>119</v>
      </c>
      <c r="C123" s="9"/>
      <c r="D123" s="9"/>
      <c r="E123" s="9"/>
      <c r="F123" s="9"/>
      <c r="G123" s="10"/>
      <c r="H123" s="46"/>
      <c r="I123" s="45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8" t="s">
        <v>120</v>
      </c>
      <c r="B124" s="9"/>
      <c r="C124" s="9"/>
      <c r="D124" s="9"/>
      <c r="E124" s="9"/>
      <c r="F124" s="9"/>
      <c r="G124" s="10"/>
      <c r="H124" s="52">
        <f>SUM(H117:H123)</f>
        <v>0.1037888889</v>
      </c>
      <c r="I124" s="56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42"/>
      <c r="B125" s="19"/>
      <c r="C125" s="9"/>
      <c r="D125" s="9"/>
      <c r="E125" s="9"/>
      <c r="F125" s="9"/>
      <c r="G125" s="10"/>
      <c r="H125" s="46"/>
      <c r="I125" s="4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7" t="s">
        <v>121</v>
      </c>
      <c r="B126" s="9"/>
      <c r="C126" s="9"/>
      <c r="D126" s="9"/>
      <c r="E126" s="9"/>
      <c r="F126" s="9"/>
      <c r="G126" s="9"/>
      <c r="H126" s="9"/>
      <c r="I126" s="1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76" t="s">
        <v>122</v>
      </c>
      <c r="B127" s="77" t="s">
        <v>112</v>
      </c>
      <c r="C127" s="9"/>
      <c r="D127" s="9"/>
      <c r="E127" s="9"/>
      <c r="F127" s="9"/>
      <c r="G127" s="10"/>
      <c r="H127" s="78" t="s">
        <v>41</v>
      </c>
      <c r="I127" s="78" t="s">
        <v>42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2" t="s">
        <v>8</v>
      </c>
      <c r="B128" s="19" t="s">
        <v>123</v>
      </c>
      <c r="C128" s="9"/>
      <c r="D128" s="9"/>
      <c r="E128" s="9"/>
      <c r="F128" s="9"/>
      <c r="G128" s="10"/>
      <c r="H128" s="46"/>
      <c r="I128" s="45">
        <f t="shared" ref="I128:I129" si="4">H128*$I$47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8" t="s">
        <v>124</v>
      </c>
      <c r="B129" s="9"/>
      <c r="C129" s="9"/>
      <c r="D129" s="9"/>
      <c r="E129" s="9"/>
      <c r="F129" s="9"/>
      <c r="G129" s="10"/>
      <c r="H129" s="52">
        <f>SUM(H128)</f>
        <v>0</v>
      </c>
      <c r="I129" s="45">
        <f t="shared" si="4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7" t="s">
        <v>125</v>
      </c>
      <c r="B131" s="9"/>
      <c r="C131" s="9"/>
      <c r="D131" s="9"/>
      <c r="E131" s="9"/>
      <c r="F131" s="9"/>
      <c r="G131" s="9"/>
      <c r="H131" s="9"/>
      <c r="I131" s="1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2">
        <v>4.0</v>
      </c>
      <c r="B132" s="43" t="s">
        <v>126</v>
      </c>
      <c r="C132" s="9"/>
      <c r="D132" s="9"/>
      <c r="E132" s="9"/>
      <c r="F132" s="9"/>
      <c r="G132" s="10"/>
      <c r="H132" s="42"/>
      <c r="I132" s="42" t="s">
        <v>42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2" t="s">
        <v>8</v>
      </c>
      <c r="B133" s="53" t="s">
        <v>127</v>
      </c>
      <c r="C133" s="9"/>
      <c r="D133" s="9"/>
      <c r="E133" s="9"/>
      <c r="F133" s="9"/>
      <c r="G133" s="10"/>
      <c r="H133" s="18" t="s">
        <v>87</v>
      </c>
      <c r="I133" s="54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2" t="s">
        <v>10</v>
      </c>
      <c r="B134" s="53" t="s">
        <v>128</v>
      </c>
      <c r="C134" s="9"/>
      <c r="D134" s="9"/>
      <c r="E134" s="9"/>
      <c r="F134" s="9"/>
      <c r="G134" s="10"/>
      <c r="H134" s="18" t="s">
        <v>87</v>
      </c>
      <c r="I134" s="54" t="str">
        <f>I119</f>
        <v/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7" t="s">
        <v>129</v>
      </c>
      <c r="B135" s="9"/>
      <c r="C135" s="9"/>
      <c r="D135" s="9"/>
      <c r="E135" s="9"/>
      <c r="F135" s="9"/>
      <c r="G135" s="9"/>
      <c r="H135" s="10"/>
      <c r="I135" s="47">
        <f>SUM(I133:I134)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8"/>
      <c r="B136" s="9"/>
      <c r="C136" s="9"/>
      <c r="D136" s="9"/>
      <c r="E136" s="9"/>
      <c r="F136" s="9"/>
      <c r="G136" s="10"/>
      <c r="H136" s="52"/>
      <c r="I136" s="5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7" t="s">
        <v>130</v>
      </c>
      <c r="B137" s="9"/>
      <c r="C137" s="9"/>
      <c r="D137" s="9"/>
      <c r="E137" s="9"/>
      <c r="F137" s="9"/>
      <c r="G137" s="9"/>
      <c r="H137" s="9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2">
        <v>5.0</v>
      </c>
      <c r="B138" s="43" t="s">
        <v>131</v>
      </c>
      <c r="C138" s="9"/>
      <c r="D138" s="9"/>
      <c r="E138" s="9"/>
      <c r="F138" s="9"/>
      <c r="G138" s="10"/>
      <c r="H138" s="42" t="s">
        <v>41</v>
      </c>
      <c r="I138" s="42" t="s">
        <v>42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2" t="s">
        <v>8</v>
      </c>
      <c r="B139" s="19" t="s">
        <v>132</v>
      </c>
      <c r="C139" s="9"/>
      <c r="D139" s="9"/>
      <c r="E139" s="9"/>
      <c r="F139" s="9"/>
      <c r="G139" s="10"/>
      <c r="H139" s="46"/>
      <c r="I139" s="137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2" t="s">
        <v>10</v>
      </c>
      <c r="B140" s="19" t="s">
        <v>133</v>
      </c>
      <c r="C140" s="9"/>
      <c r="D140" s="9"/>
      <c r="E140" s="9"/>
      <c r="F140" s="9"/>
      <c r="G140" s="10"/>
      <c r="H140" s="46"/>
      <c r="I140" s="4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2" t="s">
        <v>12</v>
      </c>
      <c r="B141" s="19" t="s">
        <v>134</v>
      </c>
      <c r="C141" s="9"/>
      <c r="D141" s="9"/>
      <c r="E141" s="9"/>
      <c r="F141" s="9"/>
      <c r="G141" s="10"/>
      <c r="H141" s="46"/>
      <c r="I141" s="45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2" t="s">
        <v>15</v>
      </c>
      <c r="B142" s="19" t="s">
        <v>52</v>
      </c>
      <c r="C142" s="9"/>
      <c r="D142" s="9"/>
      <c r="E142" s="9"/>
      <c r="F142" s="9"/>
      <c r="G142" s="10"/>
      <c r="H142" s="46"/>
      <c r="I142" s="4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7" t="s">
        <v>135</v>
      </c>
      <c r="B143" s="9"/>
      <c r="C143" s="9"/>
      <c r="D143" s="9"/>
      <c r="E143" s="9"/>
      <c r="F143" s="9"/>
      <c r="G143" s="9"/>
      <c r="H143" s="10"/>
      <c r="I143" s="47">
        <f>SUM(I139:I142)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2"/>
      <c r="B144" s="19"/>
      <c r="C144" s="9"/>
      <c r="D144" s="9"/>
      <c r="E144" s="9"/>
      <c r="F144" s="9"/>
      <c r="G144" s="10"/>
      <c r="H144" s="46"/>
      <c r="I144" s="4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27" t="s">
        <v>136</v>
      </c>
      <c r="B145" s="9"/>
      <c r="C145" s="9"/>
      <c r="D145" s="9"/>
      <c r="E145" s="9"/>
      <c r="F145" s="9"/>
      <c r="G145" s="9"/>
      <c r="H145" s="9"/>
      <c r="I145" s="1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2"/>
      <c r="B146" s="19"/>
      <c r="C146" s="9"/>
      <c r="D146" s="9"/>
      <c r="E146" s="9"/>
      <c r="F146" s="9"/>
      <c r="G146" s="10"/>
      <c r="H146" s="46"/>
      <c r="I146" s="4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7" t="s">
        <v>137</v>
      </c>
      <c r="B147" s="9"/>
      <c r="C147" s="9"/>
      <c r="D147" s="9"/>
      <c r="E147" s="9"/>
      <c r="F147" s="9"/>
      <c r="G147" s="9"/>
      <c r="H147" s="9"/>
      <c r="I147" s="1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2">
        <v>6.0</v>
      </c>
      <c r="B148" s="43" t="s">
        <v>138</v>
      </c>
      <c r="C148" s="9"/>
      <c r="D148" s="9"/>
      <c r="E148" s="9"/>
      <c r="F148" s="9"/>
      <c r="G148" s="10"/>
      <c r="H148" s="42" t="s">
        <v>41</v>
      </c>
      <c r="I148" s="42" t="s">
        <v>42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2" t="s">
        <v>8</v>
      </c>
      <c r="B149" s="19" t="s">
        <v>139</v>
      </c>
      <c r="C149" s="9"/>
      <c r="D149" s="9"/>
      <c r="E149" s="9"/>
      <c r="F149" s="9"/>
      <c r="G149" s="10"/>
      <c r="H149" s="93">
        <v>0.07</v>
      </c>
      <c r="I149" s="135">
        <v>0.0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2" t="s">
        <v>10</v>
      </c>
      <c r="B150" s="19" t="s">
        <v>140</v>
      </c>
      <c r="C150" s="9"/>
      <c r="D150" s="9"/>
      <c r="E150" s="9"/>
      <c r="F150" s="9"/>
      <c r="G150" s="10"/>
      <c r="H150" s="93">
        <v>0.07</v>
      </c>
      <c r="I150" s="135">
        <v>0.0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2" t="s">
        <v>12</v>
      </c>
      <c r="B151" s="43" t="s">
        <v>141</v>
      </c>
      <c r="C151" s="9"/>
      <c r="D151" s="9"/>
      <c r="E151" s="9"/>
      <c r="F151" s="9"/>
      <c r="G151" s="10"/>
      <c r="H151" s="46"/>
      <c r="I151" s="9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2" t="s">
        <v>142</v>
      </c>
      <c r="B152" s="19" t="s">
        <v>143</v>
      </c>
      <c r="C152" s="9"/>
      <c r="D152" s="9"/>
      <c r="E152" s="9"/>
      <c r="F152" s="9"/>
      <c r="G152" s="10"/>
      <c r="H152" s="93">
        <v>0.0165</v>
      </c>
      <c r="I152" s="135">
        <v>0.0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2" t="s">
        <v>144</v>
      </c>
      <c r="B153" s="19" t="s">
        <v>145</v>
      </c>
      <c r="C153" s="9"/>
      <c r="D153" s="9"/>
      <c r="E153" s="9"/>
      <c r="F153" s="9"/>
      <c r="G153" s="10"/>
      <c r="H153" s="93">
        <v>0.076</v>
      </c>
      <c r="I153" s="135">
        <v>0.0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2" t="s">
        <v>146</v>
      </c>
      <c r="B154" s="19" t="s">
        <v>147</v>
      </c>
      <c r="C154" s="9"/>
      <c r="D154" s="9"/>
      <c r="E154" s="9"/>
      <c r="F154" s="9"/>
      <c r="G154" s="10"/>
      <c r="H154" s="93">
        <v>0.05</v>
      </c>
      <c r="I154" s="135">
        <v>0.0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7" t="s">
        <v>148</v>
      </c>
      <c r="B155" s="9"/>
      <c r="C155" s="9"/>
      <c r="D155" s="9"/>
      <c r="E155" s="9"/>
      <c r="F155" s="9"/>
      <c r="G155" s="10"/>
      <c r="H155" s="94">
        <f t="shared" ref="H155:I155" si="5">SUM(H149:H154)</f>
        <v>0.2825</v>
      </c>
      <c r="I155" s="47">
        <f t="shared" si="5"/>
        <v>0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95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96" t="s">
        <v>195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</row>
    <row r="158" ht="12.75" customHeight="1">
      <c r="A158" s="96" t="s">
        <v>196</v>
      </c>
      <c r="B158" s="97"/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</row>
    <row r="159" ht="12.75" customHeight="1">
      <c r="A159" s="1" t="s">
        <v>0</v>
      </c>
      <c r="B159" s="2"/>
      <c r="C159" s="2"/>
      <c r="D159" s="2"/>
      <c r="E159" s="2"/>
      <c r="F159" s="2"/>
      <c r="G159" s="2"/>
      <c r="H159" s="2"/>
      <c r="I159" s="2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7" t="s">
        <v>151</v>
      </c>
      <c r="B160" s="9"/>
      <c r="C160" s="9"/>
      <c r="D160" s="9"/>
      <c r="E160" s="9"/>
      <c r="F160" s="9"/>
      <c r="G160" s="9"/>
      <c r="H160" s="9"/>
      <c r="I160" s="10"/>
      <c r="J160" s="3"/>
      <c r="K160" s="12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8" t="s">
        <v>152</v>
      </c>
      <c r="B161" s="9"/>
      <c r="C161" s="9"/>
      <c r="D161" s="9"/>
      <c r="E161" s="9"/>
      <c r="F161" s="9"/>
      <c r="G161" s="9"/>
      <c r="H161" s="10"/>
      <c r="I161" s="42" t="s">
        <v>42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8" t="s">
        <v>8</v>
      </c>
      <c r="B162" s="19" t="str">
        <f>A38</f>
        <v>MÓDULO 1 - COMPOSIÇÃO DA REMUNERAÇÃO</v>
      </c>
      <c r="C162" s="9"/>
      <c r="D162" s="9"/>
      <c r="E162" s="9"/>
      <c r="F162" s="9"/>
      <c r="G162" s="9"/>
      <c r="H162" s="10"/>
      <c r="I162" s="45">
        <f>I47</f>
        <v>0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8" t="s">
        <v>10</v>
      </c>
      <c r="B163" s="19" t="str">
        <f>A51</f>
        <v>MÓDULO 2 – ENCARGOS E BENEFÍCIOS ANUAIS, MENSAIS E DIÁRIOS</v>
      </c>
      <c r="C163" s="9"/>
      <c r="D163" s="9"/>
      <c r="E163" s="9"/>
      <c r="F163" s="9"/>
      <c r="G163" s="9"/>
      <c r="H163" s="10"/>
      <c r="I163" s="45">
        <f>I99</f>
        <v>0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8" t="s">
        <v>12</v>
      </c>
      <c r="B164" s="19" t="str">
        <f>A101</f>
        <v>MÓDULO 3 – PROVISÃO  PARA RESCISÃO</v>
      </c>
      <c r="C164" s="9"/>
      <c r="D164" s="9"/>
      <c r="E164" s="9"/>
      <c r="F164" s="9"/>
      <c r="G164" s="9"/>
      <c r="H164" s="10"/>
      <c r="I164" s="45">
        <f>I109</f>
        <v>0</v>
      </c>
      <c r="J164" s="3"/>
      <c r="K164" s="12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8" t="s">
        <v>15</v>
      </c>
      <c r="B165" s="19" t="str">
        <f>A111</f>
        <v>MÓDULO 4 – CUSTO DE REPOSIÇÃO DO PROFISSIONAL AUSENTE</v>
      </c>
      <c r="C165" s="9"/>
      <c r="D165" s="9"/>
      <c r="E165" s="9"/>
      <c r="F165" s="9"/>
      <c r="G165" s="9"/>
      <c r="H165" s="10"/>
      <c r="I165" s="45">
        <f>I135</f>
        <v>0</v>
      </c>
      <c r="J165" s="3"/>
      <c r="K165" s="12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8" t="s">
        <v>47</v>
      </c>
      <c r="B166" s="19" t="str">
        <f>A137</f>
        <v>MÓDULO 5 - INSUMOS DIVERSOS</v>
      </c>
      <c r="C166" s="9"/>
      <c r="D166" s="9"/>
      <c r="E166" s="9"/>
      <c r="F166" s="9"/>
      <c r="G166" s="9"/>
      <c r="H166" s="10"/>
      <c r="I166" s="45">
        <f>I143</f>
        <v>0</v>
      </c>
      <c r="J166" s="3"/>
      <c r="K166" s="12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2"/>
      <c r="B167" s="101" t="s">
        <v>153</v>
      </c>
      <c r="C167" s="9"/>
      <c r="D167" s="9"/>
      <c r="E167" s="9"/>
      <c r="F167" s="9"/>
      <c r="G167" s="9"/>
      <c r="H167" s="10"/>
      <c r="I167" s="56">
        <f>SUM(I162:I166)</f>
        <v>0</v>
      </c>
      <c r="J167" s="3"/>
      <c r="K167" s="138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8" t="s">
        <v>49</v>
      </c>
      <c r="B168" s="19" t="str">
        <f>A147</f>
        <v>MÓDULO 6 – CUSTOS INDIRETOS, TRIBUTOS E LUCRO</v>
      </c>
      <c r="C168" s="9"/>
      <c r="D168" s="9"/>
      <c r="E168" s="9"/>
      <c r="F168" s="9"/>
      <c r="G168" s="9"/>
      <c r="H168" s="10"/>
      <c r="I168" s="45">
        <f>I155</f>
        <v>0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7" t="s">
        <v>154</v>
      </c>
      <c r="B169" s="9"/>
      <c r="C169" s="9"/>
      <c r="D169" s="9"/>
      <c r="E169" s="9"/>
      <c r="F169" s="9"/>
      <c r="G169" s="9"/>
      <c r="H169" s="10"/>
      <c r="I169" s="47">
        <f>TRUNC((I167+I149+I150)/(1-SUM(H152:H154)),2)</f>
        <v>0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84"/>
      <c r="B170" s="84"/>
      <c r="C170" s="84"/>
      <c r="D170" s="84"/>
      <c r="E170" s="84"/>
      <c r="F170" s="84"/>
      <c r="G170" s="84"/>
      <c r="H170" s="84"/>
      <c r="I170" s="86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105" t="s">
        <v>155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0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66"/>
      <c r="J179" s="3"/>
      <c r="K179" s="66"/>
      <c r="L179" s="106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6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I16"/>
    <mergeCell ref="A17:C17"/>
    <mergeCell ref="D17:F17"/>
    <mergeCell ref="G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A49:I49"/>
    <mergeCell ref="A51:I51"/>
    <mergeCell ref="A53:I53"/>
    <mergeCell ref="B54:G54"/>
    <mergeCell ref="A101:I101"/>
    <mergeCell ref="B102:G102"/>
    <mergeCell ref="B103:G103"/>
    <mergeCell ref="B104:G104"/>
    <mergeCell ref="B105:G105"/>
    <mergeCell ref="B106:G106"/>
    <mergeCell ref="B107:G107"/>
    <mergeCell ref="B108:G108"/>
    <mergeCell ref="A109:G109"/>
    <mergeCell ref="A111:I111"/>
    <mergeCell ref="B112:G112"/>
    <mergeCell ref="A113:I113"/>
    <mergeCell ref="B114:G114"/>
    <mergeCell ref="A115:I115"/>
    <mergeCell ref="B123:G123"/>
    <mergeCell ref="A124:G124"/>
    <mergeCell ref="B125:G125"/>
    <mergeCell ref="A126:I126"/>
    <mergeCell ref="B127:G127"/>
    <mergeCell ref="B128:G128"/>
    <mergeCell ref="A129:G129"/>
    <mergeCell ref="A131:I131"/>
    <mergeCell ref="B132:G132"/>
    <mergeCell ref="B133:G133"/>
    <mergeCell ref="B134:G134"/>
    <mergeCell ref="A135:H135"/>
    <mergeCell ref="A136:G136"/>
    <mergeCell ref="A137:I137"/>
    <mergeCell ref="B138:G138"/>
    <mergeCell ref="B139:G139"/>
    <mergeCell ref="B140:G140"/>
    <mergeCell ref="B141:G141"/>
    <mergeCell ref="B142:G142"/>
    <mergeCell ref="A143:H143"/>
    <mergeCell ref="B144:G144"/>
    <mergeCell ref="A145:I145"/>
    <mergeCell ref="B146:G146"/>
    <mergeCell ref="A147:I147"/>
    <mergeCell ref="B148:G148"/>
    <mergeCell ref="B149:G149"/>
    <mergeCell ref="B150:G150"/>
    <mergeCell ref="B151:G151"/>
    <mergeCell ref="B152:G152"/>
    <mergeCell ref="B153:G153"/>
    <mergeCell ref="B154:G154"/>
    <mergeCell ref="A155:G155"/>
    <mergeCell ref="A159:I159"/>
    <mergeCell ref="A160:I160"/>
    <mergeCell ref="A161:H161"/>
    <mergeCell ref="A169:H169"/>
    <mergeCell ref="A173:I173"/>
    <mergeCell ref="B162:H162"/>
    <mergeCell ref="B163:H163"/>
    <mergeCell ref="B164:H164"/>
    <mergeCell ref="B165:H165"/>
    <mergeCell ref="B166:H166"/>
    <mergeCell ref="B167:H167"/>
    <mergeCell ref="B168:H168"/>
    <mergeCell ref="B55:G55"/>
    <mergeCell ref="B56:G56"/>
    <mergeCell ref="A57:G57"/>
    <mergeCell ref="B58:G58"/>
    <mergeCell ref="A59:G59"/>
    <mergeCell ref="A61:I61"/>
    <mergeCell ref="A62:I62"/>
    <mergeCell ref="A63:I63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7:I77"/>
    <mergeCell ref="A78:I78"/>
    <mergeCell ref="A79:I79"/>
    <mergeCell ref="B80:G80"/>
    <mergeCell ref="A81:I81"/>
    <mergeCell ref="B82:G82"/>
    <mergeCell ref="B83:G83"/>
    <mergeCell ref="B84:G84"/>
    <mergeCell ref="B85:G85"/>
    <mergeCell ref="B86:G86"/>
    <mergeCell ref="B87:G87"/>
    <mergeCell ref="B88:G88"/>
    <mergeCell ref="A89:H89"/>
    <mergeCell ref="B90:G90"/>
    <mergeCell ref="A91:I91"/>
    <mergeCell ref="A92:I92"/>
    <mergeCell ref="B93:G93"/>
    <mergeCell ref="A94:I94"/>
    <mergeCell ref="B95:G95"/>
    <mergeCell ref="B96:G96"/>
    <mergeCell ref="B97:G97"/>
    <mergeCell ref="B98:G98"/>
    <mergeCell ref="A99:H99"/>
    <mergeCell ref="B116:G116"/>
    <mergeCell ref="B117:G117"/>
    <mergeCell ref="B118:G118"/>
    <mergeCell ref="B119:G119"/>
    <mergeCell ref="B120:G120"/>
    <mergeCell ref="B121:G121"/>
    <mergeCell ref="B122:G122"/>
  </mergeCells>
  <printOptions/>
  <pageMargins bottom="0.511811024" footer="0.0" header="0.0" left="0.787401575" right="0.787401575" top="0.511811024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75"/>
    <col customWidth="1" min="2" max="4" width="9.13"/>
    <col customWidth="1" min="5" max="5" width="10.88"/>
    <col customWidth="1" min="6" max="6" width="9.13"/>
    <col customWidth="1" min="7" max="7" width="20.88"/>
    <col customWidth="1" min="8" max="8" width="9.0"/>
    <col customWidth="1" min="9" max="9" width="20.13"/>
    <col customWidth="1" min="10" max="10" width="12.0"/>
    <col customWidth="1" min="11" max="11" width="33.13"/>
    <col customWidth="1" min="12" max="12" width="15.88"/>
    <col customWidth="1" min="13" max="26" width="9.13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</v>
      </c>
      <c r="B2" s="5"/>
      <c r="C2" s="5"/>
      <c r="D2" s="5"/>
      <c r="E2" s="5"/>
      <c r="F2" s="5"/>
      <c r="G2" s="5"/>
      <c r="H2" s="5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11" t="s">
        <v>197</v>
      </c>
      <c r="B4" s="9"/>
      <c r="C4" s="9"/>
      <c r="D4" s="9"/>
      <c r="E4" s="9"/>
      <c r="F4" s="10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1" t="s">
        <v>198</v>
      </c>
      <c r="B5" s="9"/>
      <c r="C5" s="9"/>
      <c r="D5" s="9"/>
      <c r="E5" s="9"/>
      <c r="F5" s="10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4"/>
      <c r="B6" s="14"/>
      <c r="C6" s="14"/>
      <c r="D6" s="14"/>
      <c r="E6" s="14"/>
      <c r="F6" s="14"/>
      <c r="G6" s="14"/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1" t="s">
        <v>6</v>
      </c>
      <c r="B7" s="9"/>
      <c r="C7" s="9"/>
      <c r="D7" s="9"/>
      <c r="E7" s="9"/>
      <c r="F7" s="10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7" t="s">
        <v>7</v>
      </c>
      <c r="B9" s="9"/>
      <c r="C9" s="9"/>
      <c r="D9" s="9"/>
      <c r="E9" s="9"/>
      <c r="F9" s="9"/>
      <c r="G9" s="9"/>
      <c r="H9" s="9"/>
      <c r="I9" s="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8" t="s">
        <v>8</v>
      </c>
      <c r="B10" s="19" t="s">
        <v>9</v>
      </c>
      <c r="C10" s="9"/>
      <c r="D10" s="9"/>
      <c r="E10" s="9"/>
      <c r="F10" s="9"/>
      <c r="G10" s="9"/>
      <c r="H10" s="10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8" t="s">
        <v>10</v>
      </c>
      <c r="B11" s="19" t="s">
        <v>11</v>
      </c>
      <c r="C11" s="9"/>
      <c r="D11" s="9"/>
      <c r="E11" s="9"/>
      <c r="F11" s="9"/>
      <c r="G11" s="9"/>
      <c r="H11" s="10"/>
      <c r="I11" s="18" t="s">
        <v>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8" t="s">
        <v>12</v>
      </c>
      <c r="B12" s="19" t="s">
        <v>13</v>
      </c>
      <c r="C12" s="9"/>
      <c r="D12" s="9"/>
      <c r="E12" s="9"/>
      <c r="F12" s="9"/>
      <c r="G12" s="9"/>
      <c r="H12" s="10"/>
      <c r="I12" s="21" t="s">
        <v>14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8" t="s">
        <v>15</v>
      </c>
      <c r="B13" s="19" t="s">
        <v>16</v>
      </c>
      <c r="C13" s="9"/>
      <c r="D13" s="9"/>
      <c r="E13" s="9"/>
      <c r="F13" s="9"/>
      <c r="G13" s="9"/>
      <c r="H13" s="10"/>
      <c r="I13" s="18">
        <v>12.0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7"/>
      <c r="B14" s="16"/>
      <c r="C14" s="16"/>
      <c r="D14" s="16"/>
      <c r="E14" s="16"/>
      <c r="F14" s="16"/>
      <c r="G14" s="16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7" t="s">
        <v>17</v>
      </c>
      <c r="B15" s="9"/>
      <c r="C15" s="9"/>
      <c r="D15" s="9"/>
      <c r="E15" s="9"/>
      <c r="F15" s="9"/>
      <c r="G15" s="9"/>
      <c r="H15" s="9"/>
      <c r="I15" s="1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22" t="s">
        <v>18</v>
      </c>
      <c r="B16" s="9"/>
      <c r="C16" s="10"/>
      <c r="D16" s="22" t="s">
        <v>19</v>
      </c>
      <c r="E16" s="9"/>
      <c r="F16" s="10"/>
      <c r="G16" s="23" t="s">
        <v>20</v>
      </c>
      <c r="H16" s="9"/>
      <c r="I16" s="1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25.5" customHeight="1">
      <c r="A17" s="25" t="s">
        <v>5</v>
      </c>
      <c r="B17" s="9"/>
      <c r="C17" s="10"/>
      <c r="D17" s="25" t="s">
        <v>21</v>
      </c>
      <c r="E17" s="9"/>
      <c r="F17" s="10"/>
      <c r="G17" s="107">
        <v>6.0</v>
      </c>
      <c r="H17" s="9"/>
      <c r="I17" s="1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2.75" customHeight="1">
      <c r="A18" s="27"/>
      <c r="B18" s="9"/>
      <c r="C18" s="9"/>
      <c r="D18" s="9"/>
      <c r="E18" s="9"/>
      <c r="F18" s="9"/>
      <c r="G18" s="9"/>
      <c r="H18" s="9"/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7" t="s">
        <v>22</v>
      </c>
      <c r="B19" s="9"/>
      <c r="C19" s="9"/>
      <c r="D19" s="9"/>
      <c r="E19" s="9"/>
      <c r="F19" s="9"/>
      <c r="G19" s="9"/>
      <c r="H19" s="9"/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7" t="s">
        <v>23</v>
      </c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28"/>
      <c r="B21" s="28"/>
      <c r="C21" s="29"/>
      <c r="D21" s="29"/>
      <c r="E21" s="30"/>
      <c r="F21" s="30"/>
      <c r="G21" s="30"/>
      <c r="H21" s="30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31" t="s">
        <v>24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32"/>
      <c r="B23" s="28"/>
      <c r="C23" s="29"/>
      <c r="D23" s="29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33" t="s">
        <v>25</v>
      </c>
      <c r="B24" s="9"/>
      <c r="C24" s="9"/>
      <c r="D24" s="9"/>
      <c r="E24" s="9"/>
      <c r="F24" s="9"/>
      <c r="G24" s="9"/>
      <c r="H24" s="9"/>
      <c r="I24" s="1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34" t="s">
        <v>26</v>
      </c>
      <c r="B25" s="9"/>
      <c r="C25" s="9"/>
      <c r="D25" s="9"/>
      <c r="E25" s="9"/>
      <c r="F25" s="9"/>
      <c r="G25" s="9"/>
      <c r="H25" s="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7" t="s">
        <v>27</v>
      </c>
      <c r="B26" s="9"/>
      <c r="C26" s="9"/>
      <c r="D26" s="9"/>
      <c r="E26" s="9"/>
      <c r="F26" s="9"/>
      <c r="G26" s="9"/>
      <c r="H26" s="9"/>
      <c r="I26" s="1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5">
        <v>1.0</v>
      </c>
      <c r="B27" s="11" t="s">
        <v>28</v>
      </c>
      <c r="C27" s="9"/>
      <c r="D27" s="9"/>
      <c r="E27" s="9"/>
      <c r="F27" s="9"/>
      <c r="G27" s="9"/>
      <c r="H27" s="10"/>
      <c r="I27" s="117" t="s">
        <v>5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8">
        <v>2.0</v>
      </c>
      <c r="B28" s="19" t="s">
        <v>29</v>
      </c>
      <c r="C28" s="9"/>
      <c r="D28" s="9"/>
      <c r="E28" s="9"/>
      <c r="F28" s="9"/>
      <c r="G28" s="9"/>
      <c r="H28" s="10"/>
      <c r="I28" s="18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8">
        <v>3.0</v>
      </c>
      <c r="B29" s="19" t="s">
        <v>30</v>
      </c>
      <c r="C29" s="9"/>
      <c r="D29" s="9"/>
      <c r="E29" s="9"/>
      <c r="F29" s="9"/>
      <c r="G29" s="9"/>
      <c r="H29" s="10"/>
      <c r="I29" s="13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5">
        <v>4.0</v>
      </c>
      <c r="B30" s="11" t="s">
        <v>31</v>
      </c>
      <c r="C30" s="9"/>
      <c r="D30" s="9"/>
      <c r="E30" s="9"/>
      <c r="F30" s="9"/>
      <c r="G30" s="9"/>
      <c r="H30" s="10"/>
      <c r="I30" s="1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8">
        <v>5.0</v>
      </c>
      <c r="B31" s="19" t="s">
        <v>32</v>
      </c>
      <c r="C31" s="9"/>
      <c r="D31" s="9"/>
      <c r="E31" s="9"/>
      <c r="F31" s="9"/>
      <c r="G31" s="9"/>
      <c r="H31" s="10"/>
      <c r="I31" s="13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8">
        <v>6.0</v>
      </c>
      <c r="B32" s="19" t="s">
        <v>34</v>
      </c>
      <c r="C32" s="9"/>
      <c r="D32" s="9"/>
      <c r="E32" s="9"/>
      <c r="F32" s="9"/>
      <c r="G32" s="9"/>
      <c r="H32" s="10"/>
      <c r="I32" s="1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8">
        <v>7.0</v>
      </c>
      <c r="B33" s="19" t="s">
        <v>36</v>
      </c>
      <c r="C33" s="9"/>
      <c r="D33" s="9"/>
      <c r="E33" s="9"/>
      <c r="F33" s="9"/>
      <c r="G33" s="9"/>
      <c r="H33" s="10"/>
      <c r="I33" s="20">
        <v>45658.0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27"/>
      <c r="B34" s="9"/>
      <c r="C34" s="9"/>
      <c r="D34" s="9"/>
      <c r="E34" s="9"/>
      <c r="F34" s="9"/>
      <c r="G34" s="9"/>
      <c r="H34" s="9"/>
      <c r="I34" s="1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27" t="s">
        <v>37</v>
      </c>
      <c r="B35" s="9"/>
      <c r="C35" s="9"/>
      <c r="D35" s="9"/>
      <c r="E35" s="9"/>
      <c r="F35" s="9"/>
      <c r="G35" s="9"/>
      <c r="H35" s="9"/>
      <c r="I35" s="1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 t="s">
        <v>38</v>
      </c>
      <c r="B36" s="9"/>
      <c r="C36" s="9"/>
      <c r="D36" s="9"/>
      <c r="E36" s="9"/>
      <c r="F36" s="9"/>
      <c r="G36" s="9"/>
      <c r="H36" s="9"/>
      <c r="I36" s="1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7"/>
      <c r="B37" s="16"/>
      <c r="C37" s="16"/>
      <c r="D37" s="16"/>
      <c r="E37" s="16"/>
      <c r="F37" s="16"/>
      <c r="G37" s="16"/>
      <c r="H37" s="16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7" t="s">
        <v>39</v>
      </c>
      <c r="B38" s="9"/>
      <c r="C38" s="9"/>
      <c r="D38" s="9"/>
      <c r="E38" s="9"/>
      <c r="F38" s="9"/>
      <c r="G38" s="9"/>
      <c r="H38" s="9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42">
        <v>1.0</v>
      </c>
      <c r="B39" s="43" t="s">
        <v>40</v>
      </c>
      <c r="C39" s="9"/>
      <c r="D39" s="9"/>
      <c r="E39" s="9"/>
      <c r="F39" s="9"/>
      <c r="G39" s="10"/>
      <c r="H39" s="42" t="s">
        <v>41</v>
      </c>
      <c r="I39" s="42" t="s">
        <v>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42" t="s">
        <v>8</v>
      </c>
      <c r="B40" s="19" t="s">
        <v>43</v>
      </c>
      <c r="C40" s="9"/>
      <c r="D40" s="9"/>
      <c r="E40" s="9"/>
      <c r="F40" s="9"/>
      <c r="G40" s="10"/>
      <c r="H40" s="44"/>
      <c r="I40" s="45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42" t="s">
        <v>10</v>
      </c>
      <c r="B41" s="19" t="s">
        <v>44</v>
      </c>
      <c r="C41" s="9"/>
      <c r="D41" s="9"/>
      <c r="E41" s="9"/>
      <c r="F41" s="9"/>
      <c r="G41" s="10"/>
      <c r="H41" s="46"/>
      <c r="I41" s="45">
        <f>H41*I40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42" t="s">
        <v>12</v>
      </c>
      <c r="B42" s="19" t="s">
        <v>45</v>
      </c>
      <c r="C42" s="9"/>
      <c r="D42" s="9"/>
      <c r="E42" s="9"/>
      <c r="F42" s="9"/>
      <c r="G42" s="10"/>
      <c r="H42" s="46"/>
      <c r="I42" s="45">
        <f>H42*I40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42" t="s">
        <v>15</v>
      </c>
      <c r="B43" s="19" t="s">
        <v>46</v>
      </c>
      <c r="C43" s="9"/>
      <c r="D43" s="9"/>
      <c r="E43" s="9"/>
      <c r="F43" s="9"/>
      <c r="G43" s="10"/>
      <c r="H43" s="46"/>
      <c r="I43" s="45">
        <v>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42" t="s">
        <v>47</v>
      </c>
      <c r="B44" s="19" t="s">
        <v>48</v>
      </c>
      <c r="C44" s="9"/>
      <c r="D44" s="9"/>
      <c r="E44" s="9"/>
      <c r="F44" s="9"/>
      <c r="G44" s="10"/>
      <c r="H44" s="46"/>
      <c r="I44" s="45">
        <v>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2" t="s">
        <v>49</v>
      </c>
      <c r="B45" s="19" t="s">
        <v>50</v>
      </c>
      <c r="C45" s="9"/>
      <c r="D45" s="9"/>
      <c r="E45" s="9"/>
      <c r="F45" s="9"/>
      <c r="G45" s="10"/>
      <c r="H45" s="46"/>
      <c r="I45" s="45">
        <v>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2" t="s">
        <v>51</v>
      </c>
      <c r="B46" s="134" t="s">
        <v>199</v>
      </c>
      <c r="C46" s="9"/>
      <c r="D46" s="9"/>
      <c r="E46" s="9"/>
      <c r="F46" s="9"/>
      <c r="G46" s="10"/>
      <c r="H46" s="46"/>
      <c r="I46" s="139">
        <v>275.6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7" t="s">
        <v>53</v>
      </c>
      <c r="B47" s="9"/>
      <c r="C47" s="9"/>
      <c r="D47" s="9"/>
      <c r="E47" s="9"/>
      <c r="F47" s="9"/>
      <c r="G47" s="9"/>
      <c r="H47" s="10"/>
      <c r="I47" s="140">
        <v>0.0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27"/>
      <c r="B48" s="9"/>
      <c r="C48" s="9"/>
      <c r="D48" s="9"/>
      <c r="E48" s="9"/>
      <c r="F48" s="9"/>
      <c r="G48" s="9"/>
      <c r="H48" s="9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27" t="s">
        <v>54</v>
      </c>
      <c r="B49" s="9"/>
      <c r="C49" s="9"/>
      <c r="D49" s="9"/>
      <c r="E49" s="9"/>
      <c r="F49" s="9"/>
      <c r="G49" s="9"/>
      <c r="H49" s="9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7" t="s">
        <v>55</v>
      </c>
      <c r="B51" s="9"/>
      <c r="C51" s="9"/>
      <c r="D51" s="9"/>
      <c r="E51" s="9"/>
      <c r="F51" s="9"/>
      <c r="G51" s="9"/>
      <c r="H51" s="9"/>
      <c r="I51" s="1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2"/>
      <c r="B52" s="48"/>
      <c r="C52" s="49"/>
      <c r="D52" s="49"/>
      <c r="E52" s="49"/>
      <c r="F52" s="49"/>
      <c r="G52" s="50"/>
      <c r="H52" s="42"/>
      <c r="I52" s="4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7" t="s">
        <v>56</v>
      </c>
      <c r="B53" s="9"/>
      <c r="C53" s="9"/>
      <c r="D53" s="9"/>
      <c r="E53" s="9"/>
      <c r="F53" s="9"/>
      <c r="G53" s="9"/>
      <c r="H53" s="9"/>
      <c r="I53" s="1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1" t="s">
        <v>57</v>
      </c>
      <c r="B54" s="43" t="s">
        <v>58</v>
      </c>
      <c r="C54" s="9"/>
      <c r="D54" s="9"/>
      <c r="E54" s="9"/>
      <c r="F54" s="9"/>
      <c r="G54" s="10"/>
      <c r="H54" s="52"/>
      <c r="I54" s="42" t="s">
        <v>42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2" t="s">
        <v>8</v>
      </c>
      <c r="B55" s="53" t="s">
        <v>59</v>
      </c>
      <c r="C55" s="9"/>
      <c r="D55" s="9"/>
      <c r="E55" s="9"/>
      <c r="F55" s="9"/>
      <c r="G55" s="10"/>
      <c r="H55" s="52">
        <f>1/12</f>
        <v>0.08333333333</v>
      </c>
      <c r="I55" s="5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2" t="s">
        <v>10</v>
      </c>
      <c r="B56" s="53" t="s">
        <v>191</v>
      </c>
      <c r="C56" s="9"/>
      <c r="D56" s="9"/>
      <c r="E56" s="9"/>
      <c r="F56" s="9"/>
      <c r="G56" s="10"/>
      <c r="H56" s="52">
        <f>2.78%+8.33%</f>
        <v>0.1111</v>
      </c>
      <c r="I56" s="5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48" t="s">
        <v>61</v>
      </c>
      <c r="B57" s="9"/>
      <c r="C57" s="9"/>
      <c r="D57" s="9"/>
      <c r="E57" s="9"/>
      <c r="F57" s="9"/>
      <c r="G57" s="10"/>
      <c r="H57" s="52">
        <f t="shared" ref="H57:I57" si="1">SUM(H51:H56)</f>
        <v>0.1944333333</v>
      </c>
      <c r="I57" s="56">
        <f t="shared" si="1"/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42" t="s">
        <v>51</v>
      </c>
      <c r="B58" s="19" t="s">
        <v>62</v>
      </c>
      <c r="C58" s="9"/>
      <c r="D58" s="9"/>
      <c r="E58" s="9"/>
      <c r="F58" s="9"/>
      <c r="G58" s="10"/>
      <c r="H58" s="46">
        <f>H75*H57</f>
        <v>0.07155146667</v>
      </c>
      <c r="I58" s="4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8" t="s">
        <v>63</v>
      </c>
      <c r="B59" s="9"/>
      <c r="C59" s="9"/>
      <c r="D59" s="9"/>
      <c r="E59" s="9"/>
      <c r="F59" s="9"/>
      <c r="G59" s="10"/>
      <c r="H59" s="52">
        <f>SUM(H47:H56)</f>
        <v>0.1944333333</v>
      </c>
      <c r="I59" s="56">
        <f>I57</f>
        <v>0</v>
      </c>
      <c r="J59" s="3"/>
      <c r="K59" s="6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2"/>
      <c r="B60" s="53"/>
      <c r="C60" s="62"/>
      <c r="D60" s="62"/>
      <c r="E60" s="62"/>
      <c r="F60" s="62"/>
      <c r="G60" s="63"/>
      <c r="H60" s="18"/>
      <c r="I60" s="5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7" t="s">
        <v>64</v>
      </c>
      <c r="B61" s="9"/>
      <c r="C61" s="9"/>
      <c r="D61" s="9"/>
      <c r="E61" s="9"/>
      <c r="F61" s="9"/>
      <c r="G61" s="9"/>
      <c r="H61" s="9"/>
      <c r="I61" s="1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7" t="s">
        <v>65</v>
      </c>
      <c r="B62" s="9"/>
      <c r="C62" s="9"/>
      <c r="D62" s="9"/>
      <c r="E62" s="9"/>
      <c r="F62" s="9"/>
      <c r="G62" s="9"/>
      <c r="H62" s="9"/>
      <c r="I62" s="1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3.0" customHeight="1">
      <c r="A63" s="27" t="s">
        <v>66</v>
      </c>
      <c r="B63" s="9"/>
      <c r="C63" s="9"/>
      <c r="D63" s="9"/>
      <c r="E63" s="9"/>
      <c r="F63" s="9"/>
      <c r="G63" s="9"/>
      <c r="H63" s="9"/>
      <c r="I63" s="1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2"/>
      <c r="B64" s="53"/>
      <c r="C64" s="62"/>
      <c r="D64" s="62"/>
      <c r="E64" s="62"/>
      <c r="F64" s="62"/>
      <c r="G64" s="63"/>
      <c r="H64" s="18"/>
      <c r="I64" s="5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7.0" customHeight="1">
      <c r="A65" s="64" t="s">
        <v>67</v>
      </c>
      <c r="B65" s="9"/>
      <c r="C65" s="9"/>
      <c r="D65" s="9"/>
      <c r="E65" s="9"/>
      <c r="F65" s="9"/>
      <c r="G65" s="9"/>
      <c r="H65" s="9"/>
      <c r="I65" s="1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1" t="s">
        <v>68</v>
      </c>
      <c r="B66" s="65" t="s">
        <v>69</v>
      </c>
      <c r="C66" s="9"/>
      <c r="D66" s="9"/>
      <c r="E66" s="9"/>
      <c r="F66" s="9"/>
      <c r="G66" s="10"/>
      <c r="H66" s="42" t="s">
        <v>41</v>
      </c>
      <c r="I66" s="42" t="s">
        <v>42</v>
      </c>
      <c r="J66" s="3"/>
      <c r="K66" s="3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2" t="s">
        <v>8</v>
      </c>
      <c r="B67" s="19" t="s">
        <v>70</v>
      </c>
      <c r="C67" s="9"/>
      <c r="D67" s="9"/>
      <c r="E67" s="9"/>
      <c r="F67" s="9"/>
      <c r="G67" s="10"/>
      <c r="H67" s="46">
        <v>0.2</v>
      </c>
      <c r="I67" s="45"/>
      <c r="J67" s="3"/>
      <c r="K67" s="66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2" t="s">
        <v>10</v>
      </c>
      <c r="B68" s="19" t="s">
        <v>71</v>
      </c>
      <c r="C68" s="9"/>
      <c r="D68" s="9"/>
      <c r="E68" s="9"/>
      <c r="F68" s="9"/>
      <c r="G68" s="10"/>
      <c r="H68" s="46">
        <v>0.025</v>
      </c>
      <c r="I68" s="45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2" t="s">
        <v>12</v>
      </c>
      <c r="B69" s="19" t="s">
        <v>72</v>
      </c>
      <c r="C69" s="9"/>
      <c r="D69" s="9"/>
      <c r="E69" s="9"/>
      <c r="F69" s="9"/>
      <c r="G69" s="10"/>
      <c r="H69" s="46">
        <v>0.03</v>
      </c>
      <c r="I69" s="45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2" t="s">
        <v>15</v>
      </c>
      <c r="B70" s="19" t="s">
        <v>73</v>
      </c>
      <c r="C70" s="9"/>
      <c r="D70" s="9"/>
      <c r="E70" s="9"/>
      <c r="F70" s="9"/>
      <c r="G70" s="10"/>
      <c r="H70" s="46">
        <v>0.015</v>
      </c>
      <c r="I70" s="45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2" t="s">
        <v>47</v>
      </c>
      <c r="B71" s="19" t="s">
        <v>74</v>
      </c>
      <c r="C71" s="9"/>
      <c r="D71" s="9"/>
      <c r="E71" s="9"/>
      <c r="F71" s="9"/>
      <c r="G71" s="10"/>
      <c r="H71" s="46">
        <v>0.01</v>
      </c>
      <c r="I71" s="45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2" t="s">
        <v>49</v>
      </c>
      <c r="B72" s="19" t="s">
        <v>75</v>
      </c>
      <c r="C72" s="9"/>
      <c r="D72" s="9"/>
      <c r="E72" s="9"/>
      <c r="F72" s="9"/>
      <c r="G72" s="10"/>
      <c r="H72" s="46">
        <v>0.006</v>
      </c>
      <c r="I72" s="45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2" t="s">
        <v>51</v>
      </c>
      <c r="B73" s="19" t="s">
        <v>76</v>
      </c>
      <c r="C73" s="9"/>
      <c r="D73" s="9"/>
      <c r="E73" s="9"/>
      <c r="F73" s="9"/>
      <c r="G73" s="10"/>
      <c r="H73" s="46">
        <v>0.002</v>
      </c>
      <c r="I73" s="45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2" t="s">
        <v>77</v>
      </c>
      <c r="B74" s="19" t="s">
        <v>78</v>
      </c>
      <c r="C74" s="9"/>
      <c r="D74" s="9"/>
      <c r="E74" s="9"/>
      <c r="F74" s="9"/>
      <c r="G74" s="10"/>
      <c r="H74" s="46">
        <v>0.08</v>
      </c>
      <c r="I74" s="45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8" t="s">
        <v>79</v>
      </c>
      <c r="B75" s="9"/>
      <c r="C75" s="9"/>
      <c r="D75" s="9"/>
      <c r="E75" s="9"/>
      <c r="F75" s="9"/>
      <c r="G75" s="10"/>
      <c r="H75" s="52">
        <f t="shared" ref="H75:I75" si="2">SUM(H67:H74)</f>
        <v>0.368</v>
      </c>
      <c r="I75" s="56">
        <f t="shared" si="2"/>
        <v>0</v>
      </c>
      <c r="J75" s="3"/>
      <c r="K75" s="6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8"/>
      <c r="B76" s="49"/>
      <c r="C76" s="49"/>
      <c r="D76" s="49"/>
      <c r="E76" s="49"/>
      <c r="F76" s="49"/>
      <c r="G76" s="49"/>
      <c r="H76" s="68"/>
      <c r="I76" s="69"/>
      <c r="J76" s="3"/>
      <c r="K76" s="6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7" t="s">
        <v>80</v>
      </c>
      <c r="B77" s="9"/>
      <c r="C77" s="9"/>
      <c r="D77" s="9"/>
      <c r="E77" s="9"/>
      <c r="F77" s="9"/>
      <c r="G77" s="9"/>
      <c r="H77" s="9"/>
      <c r="I77" s="1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7" t="s">
        <v>81</v>
      </c>
      <c r="B78" s="9"/>
      <c r="C78" s="9"/>
      <c r="D78" s="9"/>
      <c r="E78" s="9"/>
      <c r="F78" s="9"/>
      <c r="G78" s="9"/>
      <c r="H78" s="9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27" t="s">
        <v>82</v>
      </c>
      <c r="B79" s="9"/>
      <c r="C79" s="9"/>
      <c r="D79" s="9"/>
      <c r="E79" s="9"/>
      <c r="F79" s="9"/>
      <c r="G79" s="9"/>
      <c r="H79" s="9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2"/>
      <c r="B80" s="53"/>
      <c r="C80" s="9"/>
      <c r="D80" s="9"/>
      <c r="E80" s="9"/>
      <c r="F80" s="9"/>
      <c r="G80" s="10"/>
      <c r="H80" s="18"/>
      <c r="I80" s="5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7" t="s">
        <v>83</v>
      </c>
      <c r="B81" s="9"/>
      <c r="C81" s="9"/>
      <c r="D81" s="9"/>
      <c r="E81" s="9"/>
      <c r="F81" s="9"/>
      <c r="G81" s="9"/>
      <c r="H81" s="9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2" t="s">
        <v>84</v>
      </c>
      <c r="B82" s="43" t="s">
        <v>85</v>
      </c>
      <c r="C82" s="9"/>
      <c r="D82" s="9"/>
      <c r="E82" s="9"/>
      <c r="F82" s="9"/>
      <c r="G82" s="10"/>
      <c r="H82" s="42"/>
      <c r="I82" s="42" t="s">
        <v>42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2" t="s">
        <v>8</v>
      </c>
      <c r="B83" s="53" t="s">
        <v>192</v>
      </c>
      <c r="C83" s="9"/>
      <c r="D83" s="9"/>
      <c r="E83" s="9"/>
      <c r="F83" s="9"/>
      <c r="G83" s="10"/>
      <c r="H83" s="18" t="s">
        <v>87</v>
      </c>
      <c r="I83" s="4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2" t="s">
        <v>10</v>
      </c>
      <c r="B84" s="53" t="s">
        <v>193</v>
      </c>
      <c r="C84" s="9"/>
      <c r="D84" s="9"/>
      <c r="E84" s="9"/>
      <c r="F84" s="9"/>
      <c r="G84" s="10"/>
      <c r="H84" s="72">
        <v>0.2</v>
      </c>
      <c r="I84" s="5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2" t="s">
        <v>12</v>
      </c>
      <c r="B85" s="53" t="s">
        <v>89</v>
      </c>
      <c r="C85" s="9"/>
      <c r="D85" s="9"/>
      <c r="E85" s="9"/>
      <c r="F85" s="9"/>
      <c r="G85" s="10"/>
      <c r="H85" s="18" t="s">
        <v>87</v>
      </c>
      <c r="I85" s="5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2" t="s">
        <v>15</v>
      </c>
      <c r="B86" s="53" t="s">
        <v>90</v>
      </c>
      <c r="C86" s="9"/>
      <c r="D86" s="9"/>
      <c r="E86" s="9"/>
      <c r="F86" s="9"/>
      <c r="G86" s="10"/>
      <c r="H86" s="18" t="s">
        <v>87</v>
      </c>
      <c r="I86" s="5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2" t="s">
        <v>47</v>
      </c>
      <c r="B87" s="53" t="s">
        <v>91</v>
      </c>
      <c r="C87" s="9"/>
      <c r="D87" s="9"/>
      <c r="E87" s="9"/>
      <c r="F87" s="9"/>
      <c r="G87" s="10"/>
      <c r="H87" s="18" t="s">
        <v>87</v>
      </c>
      <c r="I87" s="5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2" t="s">
        <v>49</v>
      </c>
      <c r="B88" s="53" t="s">
        <v>194</v>
      </c>
      <c r="C88" s="9"/>
      <c r="D88" s="9"/>
      <c r="E88" s="9"/>
      <c r="F88" s="9"/>
      <c r="G88" s="10"/>
      <c r="H88" s="72">
        <v>0.05</v>
      </c>
      <c r="I88" s="5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8" t="s">
        <v>93</v>
      </c>
      <c r="B89" s="9"/>
      <c r="C89" s="9"/>
      <c r="D89" s="9"/>
      <c r="E89" s="9"/>
      <c r="F89" s="9"/>
      <c r="G89" s="9"/>
      <c r="H89" s="10"/>
      <c r="I89" s="56">
        <f>SUM(I83,I84,I88)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2"/>
      <c r="B90" s="43"/>
      <c r="C90" s="9"/>
      <c r="D90" s="9"/>
      <c r="E90" s="9"/>
      <c r="F90" s="9"/>
      <c r="G90" s="10"/>
      <c r="H90" s="42"/>
      <c r="I90" s="4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27" t="s">
        <v>94</v>
      </c>
      <c r="B91" s="9"/>
      <c r="C91" s="9"/>
      <c r="D91" s="9"/>
      <c r="E91" s="9"/>
      <c r="F91" s="9"/>
      <c r="G91" s="9"/>
      <c r="H91" s="9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27" t="s">
        <v>95</v>
      </c>
      <c r="B92" s="9"/>
      <c r="C92" s="9"/>
      <c r="D92" s="9"/>
      <c r="E92" s="9"/>
      <c r="F92" s="9"/>
      <c r="G92" s="9"/>
      <c r="H92" s="9"/>
      <c r="I92" s="1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73"/>
      <c r="B93" s="53"/>
      <c r="C93" s="9"/>
      <c r="D93" s="9"/>
      <c r="E93" s="9"/>
      <c r="F93" s="9"/>
      <c r="G93" s="10"/>
      <c r="H93" s="18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7" t="s">
        <v>96</v>
      </c>
      <c r="B94" s="9"/>
      <c r="C94" s="9"/>
      <c r="D94" s="9"/>
      <c r="E94" s="9"/>
      <c r="F94" s="9"/>
      <c r="G94" s="9"/>
      <c r="H94" s="9"/>
      <c r="I94" s="1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2">
        <v>2.0</v>
      </c>
      <c r="B95" s="43" t="s">
        <v>97</v>
      </c>
      <c r="C95" s="9"/>
      <c r="D95" s="9"/>
      <c r="E95" s="9"/>
      <c r="F95" s="9"/>
      <c r="G95" s="10"/>
      <c r="H95" s="42"/>
      <c r="I95" s="42" t="s">
        <v>42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2" t="s">
        <v>8</v>
      </c>
      <c r="B96" s="53" t="s">
        <v>58</v>
      </c>
      <c r="C96" s="9"/>
      <c r="D96" s="9"/>
      <c r="E96" s="9"/>
      <c r="F96" s="9"/>
      <c r="G96" s="10"/>
      <c r="H96" s="18" t="s">
        <v>87</v>
      </c>
      <c r="I96" s="54">
        <f>I59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2" t="s">
        <v>10</v>
      </c>
      <c r="B97" s="53" t="s">
        <v>69</v>
      </c>
      <c r="C97" s="9"/>
      <c r="D97" s="9"/>
      <c r="E97" s="9"/>
      <c r="F97" s="9"/>
      <c r="G97" s="10"/>
      <c r="H97" s="18" t="s">
        <v>87</v>
      </c>
      <c r="I97" s="54">
        <f>I75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2" t="s">
        <v>12</v>
      </c>
      <c r="B98" s="53" t="s">
        <v>85</v>
      </c>
      <c r="C98" s="9"/>
      <c r="D98" s="9"/>
      <c r="E98" s="9"/>
      <c r="F98" s="9"/>
      <c r="G98" s="10"/>
      <c r="H98" s="18" t="s">
        <v>87</v>
      </c>
      <c r="I98" s="54">
        <f>I89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7" t="s">
        <v>98</v>
      </c>
      <c r="B99" s="9"/>
      <c r="C99" s="9"/>
      <c r="D99" s="9"/>
      <c r="E99" s="9"/>
      <c r="F99" s="9"/>
      <c r="G99" s="9"/>
      <c r="H99" s="10"/>
      <c r="I99" s="47">
        <f>SUM(I96:I98)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74"/>
      <c r="B100" s="75"/>
      <c r="C100" s="75"/>
      <c r="D100" s="75"/>
      <c r="E100" s="75"/>
      <c r="F100" s="75"/>
      <c r="G100" s="75"/>
      <c r="H100" s="75"/>
      <c r="I100" s="7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7" t="s">
        <v>99</v>
      </c>
      <c r="B101" s="9"/>
      <c r="C101" s="9"/>
      <c r="D101" s="9"/>
      <c r="E101" s="9"/>
      <c r="F101" s="9"/>
      <c r="G101" s="9"/>
      <c r="H101" s="9"/>
      <c r="I101" s="1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76">
        <v>3.0</v>
      </c>
      <c r="B102" s="77" t="s">
        <v>100</v>
      </c>
      <c r="C102" s="9"/>
      <c r="D102" s="9"/>
      <c r="E102" s="9"/>
      <c r="F102" s="9"/>
      <c r="G102" s="10"/>
      <c r="H102" s="78" t="s">
        <v>41</v>
      </c>
      <c r="I102" s="78" t="s">
        <v>42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2" t="s">
        <v>8</v>
      </c>
      <c r="B103" s="19" t="s">
        <v>101</v>
      </c>
      <c r="C103" s="9"/>
      <c r="D103" s="9"/>
      <c r="E103" s="9"/>
      <c r="F103" s="9"/>
      <c r="G103" s="10"/>
      <c r="H103" s="46">
        <f>1/12*0.05</f>
        <v>0.004166666667</v>
      </c>
      <c r="I103" s="45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2" t="s">
        <v>10</v>
      </c>
      <c r="B104" s="19" t="s">
        <v>102</v>
      </c>
      <c r="C104" s="9"/>
      <c r="D104" s="9"/>
      <c r="E104" s="9"/>
      <c r="F104" s="9"/>
      <c r="G104" s="10"/>
      <c r="H104" s="46">
        <f>H74*H103</f>
        <v>0.0003333333333</v>
      </c>
      <c r="I104" s="45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2" t="s">
        <v>12</v>
      </c>
      <c r="B105" s="19" t="s">
        <v>103</v>
      </c>
      <c r="C105" s="9"/>
      <c r="D105" s="9"/>
      <c r="E105" s="9"/>
      <c r="F105" s="9"/>
      <c r="G105" s="10"/>
      <c r="H105" s="46">
        <v>0.0344</v>
      </c>
      <c r="I105" s="45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2" t="s">
        <v>15</v>
      </c>
      <c r="B106" s="19" t="s">
        <v>104</v>
      </c>
      <c r="C106" s="9"/>
      <c r="D106" s="9"/>
      <c r="E106" s="9"/>
      <c r="F106" s="9"/>
      <c r="G106" s="10"/>
      <c r="H106" s="46">
        <v>0.0194</v>
      </c>
      <c r="I106" s="45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2" t="s">
        <v>47</v>
      </c>
      <c r="B107" s="19" t="s">
        <v>105</v>
      </c>
      <c r="C107" s="9"/>
      <c r="D107" s="9"/>
      <c r="E107" s="9"/>
      <c r="F107" s="9"/>
      <c r="G107" s="10"/>
      <c r="H107" s="46">
        <f>H75*H106</f>
        <v>0.0071392</v>
      </c>
      <c r="I107" s="45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2" t="s">
        <v>49</v>
      </c>
      <c r="B108" s="19" t="s">
        <v>106</v>
      </c>
      <c r="C108" s="9"/>
      <c r="D108" s="9"/>
      <c r="E108" s="9"/>
      <c r="F108" s="9"/>
      <c r="G108" s="10"/>
      <c r="H108" s="46">
        <f>100%*40%*8%</f>
        <v>0.032</v>
      </c>
      <c r="I108" s="45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80" t="s">
        <v>107</v>
      </c>
      <c r="B109" s="9"/>
      <c r="C109" s="9"/>
      <c r="D109" s="9"/>
      <c r="E109" s="9"/>
      <c r="F109" s="9"/>
      <c r="G109" s="10"/>
      <c r="H109" s="81">
        <f t="shared" ref="H109:I109" si="3">SUM(H103:H108)</f>
        <v>0.0974392</v>
      </c>
      <c r="I109" s="82">
        <f t="shared" si="3"/>
        <v>0</v>
      </c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2.75" customHeight="1">
      <c r="A110" s="84"/>
      <c r="B110" s="84"/>
      <c r="C110" s="84"/>
      <c r="D110" s="84"/>
      <c r="E110" s="84"/>
      <c r="F110" s="84"/>
      <c r="G110" s="84"/>
      <c r="H110" s="85"/>
      <c r="I110" s="8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7" t="s">
        <v>108</v>
      </c>
      <c r="B111" s="9"/>
      <c r="C111" s="9"/>
      <c r="D111" s="9"/>
      <c r="E111" s="9"/>
      <c r="F111" s="9"/>
      <c r="G111" s="9"/>
      <c r="H111" s="9"/>
      <c r="I111" s="1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1"/>
      <c r="B112" s="65"/>
      <c r="C112" s="9"/>
      <c r="D112" s="9"/>
      <c r="E112" s="9"/>
      <c r="F112" s="9"/>
      <c r="G112" s="10"/>
      <c r="H112" s="42"/>
      <c r="I112" s="42"/>
      <c r="J112" s="3"/>
      <c r="K112" s="3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27" t="s">
        <v>109</v>
      </c>
      <c r="B113" s="9"/>
      <c r="C113" s="9"/>
      <c r="D113" s="9"/>
      <c r="E113" s="9"/>
      <c r="F113" s="9"/>
      <c r="G113" s="9"/>
      <c r="H113" s="9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2"/>
      <c r="B114" s="19"/>
      <c r="C114" s="9"/>
      <c r="D114" s="9"/>
      <c r="E114" s="9"/>
      <c r="F114" s="9"/>
      <c r="G114" s="10"/>
      <c r="H114" s="46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7" t="s">
        <v>110</v>
      </c>
      <c r="B115" s="9"/>
      <c r="C115" s="9"/>
      <c r="D115" s="9"/>
      <c r="E115" s="9"/>
      <c r="F115" s="9"/>
      <c r="G115" s="9"/>
      <c r="H115" s="9"/>
      <c r="I115" s="1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76" t="s">
        <v>111</v>
      </c>
      <c r="B116" s="77" t="s">
        <v>112</v>
      </c>
      <c r="C116" s="9"/>
      <c r="D116" s="9"/>
      <c r="E116" s="9"/>
      <c r="F116" s="9"/>
      <c r="G116" s="10"/>
      <c r="H116" s="78" t="s">
        <v>41</v>
      </c>
      <c r="I116" s="78" t="s">
        <v>42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2" t="s">
        <v>8</v>
      </c>
      <c r="B117" s="19" t="s">
        <v>113</v>
      </c>
      <c r="C117" s="9"/>
      <c r="D117" s="9"/>
      <c r="E117" s="9"/>
      <c r="F117" s="9"/>
      <c r="G117" s="10"/>
      <c r="H117" s="46">
        <v>0.0833</v>
      </c>
      <c r="I117" s="45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2" t="s">
        <v>10</v>
      </c>
      <c r="B118" s="19" t="s">
        <v>114</v>
      </c>
      <c r="C118" s="9"/>
      <c r="D118" s="9"/>
      <c r="E118" s="9"/>
      <c r="F118" s="9"/>
      <c r="G118" s="10"/>
      <c r="H118" s="46">
        <f>5/30/12</f>
        <v>0.01388888889</v>
      </c>
      <c r="I118" s="45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2" t="s">
        <v>12</v>
      </c>
      <c r="B119" s="19" t="s">
        <v>115</v>
      </c>
      <c r="C119" s="9"/>
      <c r="D119" s="9"/>
      <c r="E119" s="9"/>
      <c r="F119" s="9"/>
      <c r="G119" s="10"/>
      <c r="H119" s="46">
        <v>0.0028</v>
      </c>
      <c r="I119" s="45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2" t="s">
        <v>15</v>
      </c>
      <c r="B120" s="19" t="s">
        <v>116</v>
      </c>
      <c r="C120" s="9"/>
      <c r="D120" s="9"/>
      <c r="E120" s="9"/>
      <c r="F120" s="9"/>
      <c r="G120" s="10"/>
      <c r="H120" s="46">
        <v>2.0E-4</v>
      </c>
      <c r="I120" s="45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2" t="s">
        <v>47</v>
      </c>
      <c r="B121" s="19" t="s">
        <v>117</v>
      </c>
      <c r="C121" s="9"/>
      <c r="D121" s="9"/>
      <c r="E121" s="9"/>
      <c r="F121" s="9"/>
      <c r="G121" s="10"/>
      <c r="H121" s="46">
        <v>7.0E-4</v>
      </c>
      <c r="I121" s="45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2" t="s">
        <v>49</v>
      </c>
      <c r="B122" s="19" t="s">
        <v>118</v>
      </c>
      <c r="C122" s="9"/>
      <c r="D122" s="9"/>
      <c r="E122" s="9"/>
      <c r="F122" s="9"/>
      <c r="G122" s="10"/>
      <c r="H122" s="46">
        <v>0.0029</v>
      </c>
      <c r="I122" s="45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88" t="s">
        <v>51</v>
      </c>
      <c r="B123" s="19" t="s">
        <v>119</v>
      </c>
      <c r="C123" s="9"/>
      <c r="D123" s="9"/>
      <c r="E123" s="9"/>
      <c r="F123" s="9"/>
      <c r="G123" s="10"/>
      <c r="H123" s="46"/>
      <c r="I123" s="45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8" t="s">
        <v>120</v>
      </c>
      <c r="B124" s="9"/>
      <c r="C124" s="9"/>
      <c r="D124" s="9"/>
      <c r="E124" s="9"/>
      <c r="F124" s="9"/>
      <c r="G124" s="10"/>
      <c r="H124" s="52">
        <f>SUM(H117:H123)</f>
        <v>0.1037888889</v>
      </c>
      <c r="I124" s="56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42"/>
      <c r="B125" s="19"/>
      <c r="C125" s="9"/>
      <c r="D125" s="9"/>
      <c r="E125" s="9"/>
      <c r="F125" s="9"/>
      <c r="G125" s="10"/>
      <c r="H125" s="46"/>
      <c r="I125" s="4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7" t="s">
        <v>121</v>
      </c>
      <c r="B126" s="9"/>
      <c r="C126" s="9"/>
      <c r="D126" s="9"/>
      <c r="E126" s="9"/>
      <c r="F126" s="9"/>
      <c r="G126" s="9"/>
      <c r="H126" s="9"/>
      <c r="I126" s="1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76" t="s">
        <v>122</v>
      </c>
      <c r="B127" s="77" t="s">
        <v>112</v>
      </c>
      <c r="C127" s="9"/>
      <c r="D127" s="9"/>
      <c r="E127" s="9"/>
      <c r="F127" s="9"/>
      <c r="G127" s="10"/>
      <c r="H127" s="78" t="s">
        <v>41</v>
      </c>
      <c r="I127" s="78" t="s">
        <v>42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2" t="s">
        <v>8</v>
      </c>
      <c r="B128" s="19" t="s">
        <v>123</v>
      </c>
      <c r="C128" s="9"/>
      <c r="D128" s="9"/>
      <c r="E128" s="9"/>
      <c r="F128" s="9"/>
      <c r="G128" s="10"/>
      <c r="H128" s="46"/>
      <c r="I128" s="45">
        <f t="shared" ref="I128:I129" si="4">H128*$I$47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8" t="s">
        <v>124</v>
      </c>
      <c r="B129" s="9"/>
      <c r="C129" s="9"/>
      <c r="D129" s="9"/>
      <c r="E129" s="9"/>
      <c r="F129" s="9"/>
      <c r="G129" s="10"/>
      <c r="H129" s="52">
        <f>SUM(H128)</f>
        <v>0</v>
      </c>
      <c r="I129" s="45">
        <f t="shared" si="4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7" t="s">
        <v>125</v>
      </c>
      <c r="B131" s="9"/>
      <c r="C131" s="9"/>
      <c r="D131" s="9"/>
      <c r="E131" s="9"/>
      <c r="F131" s="9"/>
      <c r="G131" s="9"/>
      <c r="H131" s="9"/>
      <c r="I131" s="1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2">
        <v>4.0</v>
      </c>
      <c r="B132" s="43" t="s">
        <v>126</v>
      </c>
      <c r="C132" s="9"/>
      <c r="D132" s="9"/>
      <c r="E132" s="9"/>
      <c r="F132" s="9"/>
      <c r="G132" s="10"/>
      <c r="H132" s="42"/>
      <c r="I132" s="42" t="s">
        <v>42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2" t="s">
        <v>8</v>
      </c>
      <c r="B133" s="53" t="s">
        <v>127</v>
      </c>
      <c r="C133" s="9"/>
      <c r="D133" s="9"/>
      <c r="E133" s="9"/>
      <c r="F133" s="9"/>
      <c r="G133" s="10"/>
      <c r="H133" s="18" t="s">
        <v>87</v>
      </c>
      <c r="I133" s="54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2" t="s">
        <v>10</v>
      </c>
      <c r="B134" s="53" t="s">
        <v>128</v>
      </c>
      <c r="C134" s="9"/>
      <c r="D134" s="9"/>
      <c r="E134" s="9"/>
      <c r="F134" s="9"/>
      <c r="G134" s="10"/>
      <c r="H134" s="18" t="s">
        <v>87</v>
      </c>
      <c r="I134" s="54" t="str">
        <f>I119</f>
        <v/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7" t="s">
        <v>129</v>
      </c>
      <c r="B135" s="9"/>
      <c r="C135" s="9"/>
      <c r="D135" s="9"/>
      <c r="E135" s="9"/>
      <c r="F135" s="9"/>
      <c r="G135" s="9"/>
      <c r="H135" s="10"/>
      <c r="I135" s="47">
        <f>SUM(I133:I134)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8"/>
      <c r="B136" s="9"/>
      <c r="C136" s="9"/>
      <c r="D136" s="9"/>
      <c r="E136" s="9"/>
      <c r="F136" s="9"/>
      <c r="G136" s="10"/>
      <c r="H136" s="52"/>
      <c r="I136" s="5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7" t="s">
        <v>130</v>
      </c>
      <c r="B137" s="9"/>
      <c r="C137" s="9"/>
      <c r="D137" s="9"/>
      <c r="E137" s="9"/>
      <c r="F137" s="9"/>
      <c r="G137" s="9"/>
      <c r="H137" s="9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2">
        <v>5.0</v>
      </c>
      <c r="B138" s="43" t="s">
        <v>131</v>
      </c>
      <c r="C138" s="9"/>
      <c r="D138" s="9"/>
      <c r="E138" s="9"/>
      <c r="F138" s="9"/>
      <c r="G138" s="10"/>
      <c r="H138" s="42" t="s">
        <v>41</v>
      </c>
      <c r="I138" s="42" t="s">
        <v>42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2" t="s">
        <v>8</v>
      </c>
      <c r="B139" s="19" t="s">
        <v>132</v>
      </c>
      <c r="C139" s="9"/>
      <c r="D139" s="9"/>
      <c r="E139" s="9"/>
      <c r="F139" s="9"/>
      <c r="G139" s="10"/>
      <c r="H139" s="46"/>
      <c r="I139" s="137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2" t="s">
        <v>10</v>
      </c>
      <c r="B140" s="19" t="s">
        <v>133</v>
      </c>
      <c r="C140" s="9"/>
      <c r="D140" s="9"/>
      <c r="E140" s="9"/>
      <c r="F140" s="9"/>
      <c r="G140" s="10"/>
      <c r="H140" s="46"/>
      <c r="I140" s="4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2" t="s">
        <v>12</v>
      </c>
      <c r="B141" s="19" t="s">
        <v>134</v>
      </c>
      <c r="C141" s="9"/>
      <c r="D141" s="9"/>
      <c r="E141" s="9"/>
      <c r="F141" s="9"/>
      <c r="G141" s="10"/>
      <c r="H141" s="46"/>
      <c r="I141" s="45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2" t="s">
        <v>15</v>
      </c>
      <c r="B142" s="19" t="s">
        <v>52</v>
      </c>
      <c r="C142" s="9"/>
      <c r="D142" s="9"/>
      <c r="E142" s="9"/>
      <c r="F142" s="9"/>
      <c r="G142" s="10"/>
      <c r="H142" s="46"/>
      <c r="I142" s="4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7" t="s">
        <v>135</v>
      </c>
      <c r="B143" s="9"/>
      <c r="C143" s="9"/>
      <c r="D143" s="9"/>
      <c r="E143" s="9"/>
      <c r="F143" s="9"/>
      <c r="G143" s="9"/>
      <c r="H143" s="10"/>
      <c r="I143" s="47">
        <f>SUM(I139:I142)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2"/>
      <c r="B144" s="19"/>
      <c r="C144" s="9"/>
      <c r="D144" s="9"/>
      <c r="E144" s="9"/>
      <c r="F144" s="9"/>
      <c r="G144" s="10"/>
      <c r="H144" s="46"/>
      <c r="I144" s="4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27" t="s">
        <v>136</v>
      </c>
      <c r="B145" s="9"/>
      <c r="C145" s="9"/>
      <c r="D145" s="9"/>
      <c r="E145" s="9"/>
      <c r="F145" s="9"/>
      <c r="G145" s="9"/>
      <c r="H145" s="9"/>
      <c r="I145" s="1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2"/>
      <c r="B146" s="19"/>
      <c r="C146" s="9"/>
      <c r="D146" s="9"/>
      <c r="E146" s="9"/>
      <c r="F146" s="9"/>
      <c r="G146" s="10"/>
      <c r="H146" s="46"/>
      <c r="I146" s="4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7" t="s">
        <v>137</v>
      </c>
      <c r="B147" s="9"/>
      <c r="C147" s="9"/>
      <c r="D147" s="9"/>
      <c r="E147" s="9"/>
      <c r="F147" s="9"/>
      <c r="G147" s="9"/>
      <c r="H147" s="9"/>
      <c r="I147" s="1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2">
        <v>6.0</v>
      </c>
      <c r="B148" s="43" t="s">
        <v>138</v>
      </c>
      <c r="C148" s="9"/>
      <c r="D148" s="9"/>
      <c r="E148" s="9"/>
      <c r="F148" s="9"/>
      <c r="G148" s="10"/>
      <c r="H148" s="42" t="s">
        <v>41</v>
      </c>
      <c r="I148" s="42" t="s">
        <v>42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2" t="s">
        <v>8</v>
      </c>
      <c r="B149" s="19" t="s">
        <v>139</v>
      </c>
      <c r="C149" s="9"/>
      <c r="D149" s="9"/>
      <c r="E149" s="9"/>
      <c r="F149" s="9"/>
      <c r="G149" s="10"/>
      <c r="H149" s="93">
        <v>0.07</v>
      </c>
      <c r="I149" s="45">
        <f>H149*I167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2" t="s">
        <v>10</v>
      </c>
      <c r="B150" s="19" t="s">
        <v>140</v>
      </c>
      <c r="C150" s="9"/>
      <c r="D150" s="9"/>
      <c r="E150" s="9"/>
      <c r="F150" s="9"/>
      <c r="G150" s="10"/>
      <c r="H150" s="93">
        <v>0.07</v>
      </c>
      <c r="I150" s="45">
        <f>H150*(I149+I167)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2" t="s">
        <v>12</v>
      </c>
      <c r="B151" s="43" t="s">
        <v>141</v>
      </c>
      <c r="C151" s="9"/>
      <c r="D151" s="9"/>
      <c r="E151" s="9"/>
      <c r="F151" s="9"/>
      <c r="G151" s="10"/>
      <c r="H151" s="46"/>
      <c r="I151" s="9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2" t="s">
        <v>142</v>
      </c>
      <c r="B152" s="19" t="s">
        <v>143</v>
      </c>
      <c r="C152" s="9"/>
      <c r="D152" s="9"/>
      <c r="E152" s="9"/>
      <c r="F152" s="9"/>
      <c r="G152" s="10"/>
      <c r="H152" s="93">
        <v>0.0165</v>
      </c>
      <c r="I152" s="45">
        <f t="shared" ref="I152:I154" si="5">H152*$I$169</f>
        <v>0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2" t="s">
        <v>144</v>
      </c>
      <c r="B153" s="19" t="s">
        <v>145</v>
      </c>
      <c r="C153" s="9"/>
      <c r="D153" s="9"/>
      <c r="E153" s="9"/>
      <c r="F153" s="9"/>
      <c r="G153" s="10"/>
      <c r="H153" s="93">
        <v>0.076</v>
      </c>
      <c r="I153" s="45">
        <f t="shared" si="5"/>
        <v>0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2" t="s">
        <v>146</v>
      </c>
      <c r="B154" s="19" t="s">
        <v>147</v>
      </c>
      <c r="C154" s="9"/>
      <c r="D154" s="9"/>
      <c r="E154" s="9"/>
      <c r="F154" s="9"/>
      <c r="G154" s="10"/>
      <c r="H154" s="93">
        <v>0.05</v>
      </c>
      <c r="I154" s="45">
        <f t="shared" si="5"/>
        <v>0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7" t="s">
        <v>148</v>
      </c>
      <c r="B155" s="9"/>
      <c r="C155" s="9"/>
      <c r="D155" s="9"/>
      <c r="E155" s="9"/>
      <c r="F155" s="9"/>
      <c r="G155" s="10"/>
      <c r="H155" s="94">
        <f t="shared" ref="H155:I155" si="6">SUM(H149:H154)</f>
        <v>0.2825</v>
      </c>
      <c r="I155" s="47">
        <f t="shared" si="6"/>
        <v>0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95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96" t="s">
        <v>200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</row>
    <row r="158" ht="12.75" customHeight="1">
      <c r="A158" s="96" t="s">
        <v>201</v>
      </c>
      <c r="B158" s="97"/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86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7" t="s">
        <v>151</v>
      </c>
      <c r="B160" s="9"/>
      <c r="C160" s="9"/>
      <c r="D160" s="9"/>
      <c r="E160" s="9"/>
      <c r="F160" s="9"/>
      <c r="G160" s="9"/>
      <c r="H160" s="9"/>
      <c r="I160" s="10"/>
      <c r="J160" s="3"/>
      <c r="K160" s="12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8" t="s">
        <v>152</v>
      </c>
      <c r="B161" s="9"/>
      <c r="C161" s="9"/>
      <c r="D161" s="9"/>
      <c r="E161" s="9"/>
      <c r="F161" s="9"/>
      <c r="G161" s="9"/>
      <c r="H161" s="10"/>
      <c r="I161" s="42" t="s">
        <v>42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8" t="s">
        <v>8</v>
      </c>
      <c r="B162" s="19" t="str">
        <f>A38</f>
        <v>MÓDULO 1 - COMPOSIÇÃO DA REMUNERAÇÃO</v>
      </c>
      <c r="C162" s="9"/>
      <c r="D162" s="9"/>
      <c r="E162" s="9"/>
      <c r="F162" s="9"/>
      <c r="G162" s="9"/>
      <c r="H162" s="10"/>
      <c r="I162" s="45">
        <f>I47</f>
        <v>0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8" t="s">
        <v>10</v>
      </c>
      <c r="B163" s="19" t="str">
        <f>A51</f>
        <v>MÓDULO 2 – ENCARGOS E BENEFÍCIOS ANUAIS, MENSAIS E DIÁRIOS</v>
      </c>
      <c r="C163" s="9"/>
      <c r="D163" s="9"/>
      <c r="E163" s="9"/>
      <c r="F163" s="9"/>
      <c r="G163" s="9"/>
      <c r="H163" s="10"/>
      <c r="I163" s="45">
        <f>I99</f>
        <v>0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8" t="s">
        <v>12</v>
      </c>
      <c r="B164" s="19" t="str">
        <f>A101</f>
        <v>MÓDULO 3 – PROVISÃO  PARA RESCISÃO</v>
      </c>
      <c r="C164" s="9"/>
      <c r="D164" s="9"/>
      <c r="E164" s="9"/>
      <c r="F164" s="9"/>
      <c r="G164" s="9"/>
      <c r="H164" s="10"/>
      <c r="I164" s="45">
        <f>I109</f>
        <v>0</v>
      </c>
      <c r="J164" s="3"/>
      <c r="K164" s="12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8" t="s">
        <v>15</v>
      </c>
      <c r="B165" s="19" t="str">
        <f>A111</f>
        <v>MÓDULO 4 – CUSTO DE REPOSIÇÃO DO PROFISSIONAL AUSENTE</v>
      </c>
      <c r="C165" s="9"/>
      <c r="D165" s="9"/>
      <c r="E165" s="9"/>
      <c r="F165" s="9"/>
      <c r="G165" s="9"/>
      <c r="H165" s="10"/>
      <c r="I165" s="45">
        <f>I135</f>
        <v>0</v>
      </c>
      <c r="J165" s="3"/>
      <c r="K165" s="12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8" t="s">
        <v>47</v>
      </c>
      <c r="B166" s="19" t="str">
        <f>A137</f>
        <v>MÓDULO 5 - INSUMOS DIVERSOS</v>
      </c>
      <c r="C166" s="9"/>
      <c r="D166" s="9"/>
      <c r="E166" s="9"/>
      <c r="F166" s="9"/>
      <c r="G166" s="9"/>
      <c r="H166" s="10"/>
      <c r="I166" s="45">
        <f>I143</f>
        <v>0</v>
      </c>
      <c r="J166" s="3"/>
      <c r="K166" s="12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2"/>
      <c r="B167" s="101" t="s">
        <v>153</v>
      </c>
      <c r="C167" s="9"/>
      <c r="D167" s="9"/>
      <c r="E167" s="9"/>
      <c r="F167" s="9"/>
      <c r="G167" s="9"/>
      <c r="H167" s="10"/>
      <c r="I167" s="56">
        <f>SUM(I162:I166)</f>
        <v>0</v>
      </c>
      <c r="J167" s="3"/>
      <c r="K167" s="138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8" t="s">
        <v>49</v>
      </c>
      <c r="B168" s="19" t="str">
        <f>A147</f>
        <v>MÓDULO 6 – CUSTOS INDIRETOS, TRIBUTOS E LUCRO</v>
      </c>
      <c r="C168" s="9"/>
      <c r="D168" s="9"/>
      <c r="E168" s="9"/>
      <c r="F168" s="9"/>
      <c r="G168" s="9"/>
      <c r="H168" s="10"/>
      <c r="I168" s="45">
        <f>I155</f>
        <v>0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7" t="s">
        <v>154</v>
      </c>
      <c r="B169" s="9"/>
      <c r="C169" s="9"/>
      <c r="D169" s="9"/>
      <c r="E169" s="9"/>
      <c r="F169" s="9"/>
      <c r="G169" s="9"/>
      <c r="H169" s="10"/>
      <c r="I169" s="47">
        <f>(I167+I149+I150)/(1-SUM(H152:H154))</f>
        <v>0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84"/>
      <c r="B170" s="84"/>
      <c r="C170" s="84"/>
      <c r="D170" s="84"/>
      <c r="E170" s="84"/>
      <c r="F170" s="84"/>
      <c r="G170" s="84"/>
      <c r="H170" s="84"/>
      <c r="I170" s="86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105" t="s">
        <v>155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0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66"/>
      <c r="J179" s="3"/>
      <c r="K179" s="66"/>
      <c r="L179" s="106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5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I16"/>
    <mergeCell ref="A17:C17"/>
    <mergeCell ref="D17:F17"/>
    <mergeCell ref="G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A49:I49"/>
    <mergeCell ref="A51:I51"/>
    <mergeCell ref="A53:I53"/>
    <mergeCell ref="B54:G54"/>
    <mergeCell ref="A101:I101"/>
    <mergeCell ref="B102:G102"/>
    <mergeCell ref="B103:G103"/>
    <mergeCell ref="B104:G104"/>
    <mergeCell ref="B105:G105"/>
    <mergeCell ref="B106:G106"/>
    <mergeCell ref="B107:G107"/>
    <mergeCell ref="B108:G108"/>
    <mergeCell ref="A109:G109"/>
    <mergeCell ref="A111:I111"/>
    <mergeCell ref="B112:G112"/>
    <mergeCell ref="A113:I113"/>
    <mergeCell ref="B114:G114"/>
    <mergeCell ref="A115:I115"/>
    <mergeCell ref="B123:G123"/>
    <mergeCell ref="A124:G124"/>
    <mergeCell ref="B125:G125"/>
    <mergeCell ref="A126:I126"/>
    <mergeCell ref="B127:G127"/>
    <mergeCell ref="B128:G128"/>
    <mergeCell ref="A129:G129"/>
    <mergeCell ref="A131:I131"/>
    <mergeCell ref="B132:G132"/>
    <mergeCell ref="B133:G133"/>
    <mergeCell ref="B134:G134"/>
    <mergeCell ref="A135:H135"/>
    <mergeCell ref="A136:G136"/>
    <mergeCell ref="A137:I137"/>
    <mergeCell ref="B138:G138"/>
    <mergeCell ref="B139:G139"/>
    <mergeCell ref="B140:G140"/>
    <mergeCell ref="B141:G141"/>
    <mergeCell ref="B142:G142"/>
    <mergeCell ref="A143:H143"/>
    <mergeCell ref="B144:G144"/>
    <mergeCell ref="A145:I145"/>
    <mergeCell ref="B146:G146"/>
    <mergeCell ref="A147:I147"/>
    <mergeCell ref="B148:G148"/>
    <mergeCell ref="B149:G149"/>
    <mergeCell ref="B150:G150"/>
    <mergeCell ref="B151:G151"/>
    <mergeCell ref="B163:H163"/>
    <mergeCell ref="B164:H164"/>
    <mergeCell ref="B165:H165"/>
    <mergeCell ref="B166:H166"/>
    <mergeCell ref="B167:H167"/>
    <mergeCell ref="B168:H168"/>
    <mergeCell ref="A169:H169"/>
    <mergeCell ref="A173:I173"/>
    <mergeCell ref="B152:G152"/>
    <mergeCell ref="B153:G153"/>
    <mergeCell ref="B154:G154"/>
    <mergeCell ref="A155:G155"/>
    <mergeCell ref="A160:I160"/>
    <mergeCell ref="A161:H161"/>
    <mergeCell ref="B162:H162"/>
    <mergeCell ref="B55:G55"/>
    <mergeCell ref="B56:G56"/>
    <mergeCell ref="A57:G57"/>
    <mergeCell ref="B58:G58"/>
    <mergeCell ref="A59:G59"/>
    <mergeCell ref="A61:I61"/>
    <mergeCell ref="A62:I62"/>
    <mergeCell ref="A63:I63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7:I77"/>
    <mergeCell ref="A78:I78"/>
    <mergeCell ref="A79:I79"/>
    <mergeCell ref="B80:G80"/>
    <mergeCell ref="A81:I81"/>
    <mergeCell ref="B82:G82"/>
    <mergeCell ref="B83:G83"/>
    <mergeCell ref="B84:G84"/>
    <mergeCell ref="B85:G85"/>
    <mergeCell ref="B86:G86"/>
    <mergeCell ref="B87:G87"/>
    <mergeCell ref="B88:G88"/>
    <mergeCell ref="A89:H89"/>
    <mergeCell ref="B90:G90"/>
    <mergeCell ref="A91:I91"/>
    <mergeCell ref="A92:I92"/>
    <mergeCell ref="B93:G93"/>
    <mergeCell ref="A94:I94"/>
    <mergeCell ref="B95:G95"/>
    <mergeCell ref="B96:G96"/>
    <mergeCell ref="B97:G97"/>
    <mergeCell ref="B98:G98"/>
    <mergeCell ref="A99:H99"/>
    <mergeCell ref="B116:G116"/>
    <mergeCell ref="B117:G117"/>
    <mergeCell ref="B118:G118"/>
    <mergeCell ref="B119:G119"/>
    <mergeCell ref="B120:G120"/>
    <mergeCell ref="B121:G121"/>
    <mergeCell ref="B122:G122"/>
  </mergeCells>
  <printOptions/>
  <pageMargins bottom="0.511811024" footer="0.0" header="0.0" left="0.787401575" right="0.787401575" top="0.511811024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7.75"/>
    <col customWidth="1" min="2" max="4" width="9.13"/>
    <col customWidth="1" min="5" max="5" width="10.88"/>
    <col customWidth="1" min="6" max="6" width="9.13"/>
    <col customWidth="1" min="7" max="7" width="20.88"/>
    <col customWidth="1" min="8" max="8" width="9.0"/>
    <col customWidth="1" min="9" max="9" width="20.13"/>
    <col customWidth="1" min="10" max="10" width="12.0"/>
    <col customWidth="1" min="11" max="11" width="33.13"/>
    <col customWidth="1" min="12" max="12" width="15.88"/>
    <col customWidth="1" min="13" max="26" width="9.13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</v>
      </c>
      <c r="B2" s="5"/>
      <c r="C2" s="5"/>
      <c r="D2" s="5"/>
      <c r="E2" s="5"/>
      <c r="F2" s="5"/>
      <c r="G2" s="5"/>
      <c r="H2" s="5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0" customHeight="1">
      <c r="A4" s="11" t="s">
        <v>202</v>
      </c>
      <c r="B4" s="9"/>
      <c r="C4" s="9"/>
      <c r="D4" s="9"/>
      <c r="E4" s="9"/>
      <c r="F4" s="10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11" t="s">
        <v>203</v>
      </c>
      <c r="B5" s="9"/>
      <c r="C5" s="9"/>
      <c r="D5" s="9"/>
      <c r="E5" s="9"/>
      <c r="F5" s="10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4"/>
      <c r="B6" s="14"/>
      <c r="C6" s="14"/>
      <c r="D6" s="14"/>
      <c r="E6" s="14"/>
      <c r="F6" s="14"/>
      <c r="G6" s="14"/>
      <c r="H6" s="14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1" t="s">
        <v>6</v>
      </c>
      <c r="B7" s="9"/>
      <c r="C7" s="9"/>
      <c r="D7" s="9"/>
      <c r="E7" s="9"/>
      <c r="F7" s="10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7" t="s">
        <v>7</v>
      </c>
      <c r="B9" s="9"/>
      <c r="C9" s="9"/>
      <c r="D9" s="9"/>
      <c r="E9" s="9"/>
      <c r="F9" s="9"/>
      <c r="G9" s="9"/>
      <c r="H9" s="9"/>
      <c r="I9" s="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8" t="s">
        <v>8</v>
      </c>
      <c r="B10" s="19" t="s">
        <v>9</v>
      </c>
      <c r="C10" s="9"/>
      <c r="D10" s="9"/>
      <c r="E10" s="9"/>
      <c r="F10" s="9"/>
      <c r="G10" s="9"/>
      <c r="H10" s="10"/>
      <c r="I10" s="2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8" t="s">
        <v>10</v>
      </c>
      <c r="B11" s="19" t="s">
        <v>11</v>
      </c>
      <c r="C11" s="9"/>
      <c r="D11" s="9"/>
      <c r="E11" s="9"/>
      <c r="F11" s="9"/>
      <c r="G11" s="9"/>
      <c r="H11" s="10"/>
      <c r="I11" s="18" t="s">
        <v>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8" t="s">
        <v>12</v>
      </c>
      <c r="B12" s="19" t="s">
        <v>13</v>
      </c>
      <c r="C12" s="9"/>
      <c r="D12" s="9"/>
      <c r="E12" s="9"/>
      <c r="F12" s="9"/>
      <c r="G12" s="9"/>
      <c r="H12" s="10"/>
      <c r="I12" s="21" t="s">
        <v>14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8" t="s">
        <v>15</v>
      </c>
      <c r="B13" s="19" t="s">
        <v>16</v>
      </c>
      <c r="C13" s="9"/>
      <c r="D13" s="9"/>
      <c r="E13" s="9"/>
      <c r="F13" s="9"/>
      <c r="G13" s="9"/>
      <c r="H13" s="10"/>
      <c r="I13" s="18">
        <v>12.0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7"/>
      <c r="B14" s="16"/>
      <c r="C14" s="16"/>
      <c r="D14" s="16"/>
      <c r="E14" s="16"/>
      <c r="F14" s="16"/>
      <c r="G14" s="16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7" t="s">
        <v>17</v>
      </c>
      <c r="B15" s="9"/>
      <c r="C15" s="9"/>
      <c r="D15" s="9"/>
      <c r="E15" s="9"/>
      <c r="F15" s="9"/>
      <c r="G15" s="9"/>
      <c r="H15" s="9"/>
      <c r="I15" s="1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22" t="s">
        <v>18</v>
      </c>
      <c r="B16" s="9"/>
      <c r="C16" s="10"/>
      <c r="D16" s="22" t="s">
        <v>19</v>
      </c>
      <c r="E16" s="9"/>
      <c r="F16" s="10"/>
      <c r="G16" s="23" t="s">
        <v>20</v>
      </c>
      <c r="H16" s="9"/>
      <c r="I16" s="10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ht="25.5" customHeight="1">
      <c r="A17" s="25" t="s">
        <v>5</v>
      </c>
      <c r="B17" s="9"/>
      <c r="C17" s="10"/>
      <c r="D17" s="25" t="s">
        <v>21</v>
      </c>
      <c r="E17" s="9"/>
      <c r="F17" s="10"/>
      <c r="G17" s="107">
        <v>6.0</v>
      </c>
      <c r="H17" s="9"/>
      <c r="I17" s="1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ht="12.75" customHeight="1">
      <c r="A18" s="27"/>
      <c r="B18" s="9"/>
      <c r="C18" s="9"/>
      <c r="D18" s="9"/>
      <c r="E18" s="9"/>
      <c r="F18" s="9"/>
      <c r="G18" s="9"/>
      <c r="H18" s="9"/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7" t="s">
        <v>22</v>
      </c>
      <c r="B19" s="9"/>
      <c r="C19" s="9"/>
      <c r="D19" s="9"/>
      <c r="E19" s="9"/>
      <c r="F19" s="9"/>
      <c r="G19" s="9"/>
      <c r="H19" s="9"/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7" t="s">
        <v>23</v>
      </c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0" customHeight="1">
      <c r="A21" s="28"/>
      <c r="B21" s="28"/>
      <c r="C21" s="29"/>
      <c r="D21" s="29"/>
      <c r="E21" s="30"/>
      <c r="F21" s="30"/>
      <c r="G21" s="30"/>
      <c r="H21" s="30"/>
      <c r="I21" s="3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0" customHeight="1">
      <c r="A22" s="31" t="s">
        <v>24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0" customHeight="1">
      <c r="A23" s="32"/>
      <c r="B23" s="28"/>
      <c r="C23" s="29"/>
      <c r="D23" s="29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0" customHeight="1">
      <c r="A24" s="33" t="s">
        <v>25</v>
      </c>
      <c r="B24" s="9"/>
      <c r="C24" s="9"/>
      <c r="D24" s="9"/>
      <c r="E24" s="9"/>
      <c r="F24" s="9"/>
      <c r="G24" s="9"/>
      <c r="H24" s="9"/>
      <c r="I24" s="1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0" customHeight="1">
      <c r="A25" s="34" t="s">
        <v>26</v>
      </c>
      <c r="B25" s="9"/>
      <c r="C25" s="9"/>
      <c r="D25" s="9"/>
      <c r="E25" s="9"/>
      <c r="F25" s="9"/>
      <c r="G25" s="9"/>
      <c r="H25" s="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7" t="s">
        <v>27</v>
      </c>
      <c r="B26" s="9"/>
      <c r="C26" s="9"/>
      <c r="D26" s="9"/>
      <c r="E26" s="9"/>
      <c r="F26" s="9"/>
      <c r="G26" s="9"/>
      <c r="H26" s="9"/>
      <c r="I26" s="1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5">
        <v>1.0</v>
      </c>
      <c r="B27" s="11" t="s">
        <v>28</v>
      </c>
      <c r="C27" s="9"/>
      <c r="D27" s="9"/>
      <c r="E27" s="9"/>
      <c r="F27" s="9"/>
      <c r="G27" s="9"/>
      <c r="H27" s="10"/>
      <c r="I27" s="117" t="s">
        <v>5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8">
        <v>2.0</v>
      </c>
      <c r="B28" s="19" t="s">
        <v>29</v>
      </c>
      <c r="C28" s="9"/>
      <c r="D28" s="9"/>
      <c r="E28" s="9"/>
      <c r="F28" s="9"/>
      <c r="G28" s="9"/>
      <c r="H28" s="10"/>
      <c r="I28" s="18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8">
        <v>3.0</v>
      </c>
      <c r="B29" s="19" t="s">
        <v>30</v>
      </c>
      <c r="C29" s="9"/>
      <c r="D29" s="9"/>
      <c r="E29" s="9"/>
      <c r="F29" s="9"/>
      <c r="G29" s="9"/>
      <c r="H29" s="10"/>
      <c r="I29" s="13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5">
        <v>4.0</v>
      </c>
      <c r="B30" s="11" t="s">
        <v>31</v>
      </c>
      <c r="C30" s="9"/>
      <c r="D30" s="9"/>
      <c r="E30" s="9"/>
      <c r="F30" s="9"/>
      <c r="G30" s="9"/>
      <c r="H30" s="10"/>
      <c r="I30" s="1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8">
        <v>5.0</v>
      </c>
      <c r="B31" s="19" t="s">
        <v>32</v>
      </c>
      <c r="C31" s="9"/>
      <c r="D31" s="9"/>
      <c r="E31" s="9"/>
      <c r="F31" s="9"/>
      <c r="G31" s="9"/>
      <c r="H31" s="10"/>
      <c r="I31" s="13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8">
        <v>6.0</v>
      </c>
      <c r="B32" s="19" t="s">
        <v>34</v>
      </c>
      <c r="C32" s="9"/>
      <c r="D32" s="9"/>
      <c r="E32" s="9"/>
      <c r="F32" s="9"/>
      <c r="G32" s="9"/>
      <c r="H32" s="10"/>
      <c r="I32" s="1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8">
        <v>7.0</v>
      </c>
      <c r="B33" s="19" t="s">
        <v>36</v>
      </c>
      <c r="C33" s="9"/>
      <c r="D33" s="9"/>
      <c r="E33" s="9"/>
      <c r="F33" s="9"/>
      <c r="G33" s="9"/>
      <c r="H33" s="10"/>
      <c r="I33" s="20">
        <v>45658.0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27"/>
      <c r="B34" s="9"/>
      <c r="C34" s="9"/>
      <c r="D34" s="9"/>
      <c r="E34" s="9"/>
      <c r="F34" s="9"/>
      <c r="G34" s="9"/>
      <c r="H34" s="9"/>
      <c r="I34" s="1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27" t="s">
        <v>37</v>
      </c>
      <c r="B35" s="9"/>
      <c r="C35" s="9"/>
      <c r="D35" s="9"/>
      <c r="E35" s="9"/>
      <c r="F35" s="9"/>
      <c r="G35" s="9"/>
      <c r="H35" s="9"/>
      <c r="I35" s="1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 t="s">
        <v>38</v>
      </c>
      <c r="B36" s="9"/>
      <c r="C36" s="9"/>
      <c r="D36" s="9"/>
      <c r="E36" s="9"/>
      <c r="F36" s="9"/>
      <c r="G36" s="9"/>
      <c r="H36" s="9"/>
      <c r="I36" s="1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7"/>
      <c r="B37" s="16"/>
      <c r="C37" s="16"/>
      <c r="D37" s="16"/>
      <c r="E37" s="16"/>
      <c r="F37" s="16"/>
      <c r="G37" s="16"/>
      <c r="H37" s="16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7" t="s">
        <v>39</v>
      </c>
      <c r="B38" s="9"/>
      <c r="C38" s="9"/>
      <c r="D38" s="9"/>
      <c r="E38" s="9"/>
      <c r="F38" s="9"/>
      <c r="G38" s="9"/>
      <c r="H38" s="9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42">
        <v>1.0</v>
      </c>
      <c r="B39" s="43" t="s">
        <v>40</v>
      </c>
      <c r="C39" s="9"/>
      <c r="D39" s="9"/>
      <c r="E39" s="9"/>
      <c r="F39" s="9"/>
      <c r="G39" s="10"/>
      <c r="H39" s="42" t="s">
        <v>41</v>
      </c>
      <c r="I39" s="42" t="s">
        <v>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42" t="s">
        <v>8</v>
      </c>
      <c r="B40" s="19" t="s">
        <v>43</v>
      </c>
      <c r="C40" s="9"/>
      <c r="D40" s="9"/>
      <c r="E40" s="9"/>
      <c r="F40" s="9"/>
      <c r="G40" s="10"/>
      <c r="H40" s="44"/>
      <c r="I40" s="45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42" t="s">
        <v>10</v>
      </c>
      <c r="B41" s="19" t="s">
        <v>44</v>
      </c>
      <c r="C41" s="9"/>
      <c r="D41" s="9"/>
      <c r="E41" s="9"/>
      <c r="F41" s="9"/>
      <c r="G41" s="10"/>
      <c r="H41" s="46"/>
      <c r="I41" s="45">
        <f>H41*I40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42" t="s">
        <v>12</v>
      </c>
      <c r="B42" s="19" t="s">
        <v>45</v>
      </c>
      <c r="C42" s="9"/>
      <c r="D42" s="9"/>
      <c r="E42" s="9"/>
      <c r="F42" s="9"/>
      <c r="G42" s="10"/>
      <c r="H42" s="46"/>
      <c r="I42" s="45">
        <f>H42*I40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42" t="s">
        <v>15</v>
      </c>
      <c r="B43" s="19" t="s">
        <v>46</v>
      </c>
      <c r="C43" s="9"/>
      <c r="D43" s="9"/>
      <c r="E43" s="9"/>
      <c r="F43" s="9"/>
      <c r="G43" s="10"/>
      <c r="H43" s="46"/>
      <c r="I43" s="45">
        <v>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42" t="s">
        <v>47</v>
      </c>
      <c r="B44" s="19" t="s">
        <v>48</v>
      </c>
      <c r="C44" s="9"/>
      <c r="D44" s="9"/>
      <c r="E44" s="9"/>
      <c r="F44" s="9"/>
      <c r="G44" s="10"/>
      <c r="H44" s="46"/>
      <c r="I44" s="45">
        <v>0.0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42" t="s">
        <v>49</v>
      </c>
      <c r="B45" s="19" t="s">
        <v>50</v>
      </c>
      <c r="C45" s="9"/>
      <c r="D45" s="9"/>
      <c r="E45" s="9"/>
      <c r="F45" s="9"/>
      <c r="G45" s="10"/>
      <c r="H45" s="46"/>
      <c r="I45" s="45">
        <v>0.0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42" t="s">
        <v>51</v>
      </c>
      <c r="B46" s="134" t="s">
        <v>204</v>
      </c>
      <c r="C46" s="9"/>
      <c r="D46" s="9"/>
      <c r="E46" s="9"/>
      <c r="F46" s="9"/>
      <c r="G46" s="10"/>
      <c r="H46" s="46"/>
      <c r="I46" s="45">
        <v>347.0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7" t="s">
        <v>53</v>
      </c>
      <c r="B47" s="9"/>
      <c r="C47" s="9"/>
      <c r="D47" s="9"/>
      <c r="E47" s="9"/>
      <c r="F47" s="9"/>
      <c r="G47" s="9"/>
      <c r="H47" s="10"/>
      <c r="I47" s="140">
        <v>0.0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27"/>
      <c r="B48" s="9"/>
      <c r="C48" s="9"/>
      <c r="D48" s="9"/>
      <c r="E48" s="9"/>
      <c r="F48" s="9"/>
      <c r="G48" s="9"/>
      <c r="H48" s="9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27" t="s">
        <v>54</v>
      </c>
      <c r="B49" s="9"/>
      <c r="C49" s="9"/>
      <c r="D49" s="9"/>
      <c r="E49" s="9"/>
      <c r="F49" s="9"/>
      <c r="G49" s="9"/>
      <c r="H49" s="9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7" t="s">
        <v>55</v>
      </c>
      <c r="B51" s="9"/>
      <c r="C51" s="9"/>
      <c r="D51" s="9"/>
      <c r="E51" s="9"/>
      <c r="F51" s="9"/>
      <c r="G51" s="9"/>
      <c r="H51" s="9"/>
      <c r="I51" s="1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42"/>
      <c r="B52" s="48"/>
      <c r="C52" s="49"/>
      <c r="D52" s="49"/>
      <c r="E52" s="49"/>
      <c r="F52" s="49"/>
      <c r="G52" s="50"/>
      <c r="H52" s="42"/>
      <c r="I52" s="4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7" t="s">
        <v>56</v>
      </c>
      <c r="B53" s="9"/>
      <c r="C53" s="9"/>
      <c r="D53" s="9"/>
      <c r="E53" s="9"/>
      <c r="F53" s="9"/>
      <c r="G53" s="9"/>
      <c r="H53" s="9"/>
      <c r="I53" s="1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1" t="s">
        <v>57</v>
      </c>
      <c r="B54" s="43" t="s">
        <v>58</v>
      </c>
      <c r="C54" s="9"/>
      <c r="D54" s="9"/>
      <c r="E54" s="9"/>
      <c r="F54" s="9"/>
      <c r="G54" s="10"/>
      <c r="H54" s="52"/>
      <c r="I54" s="42" t="s">
        <v>42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42" t="s">
        <v>8</v>
      </c>
      <c r="B55" s="53" t="s">
        <v>59</v>
      </c>
      <c r="C55" s="9"/>
      <c r="D55" s="9"/>
      <c r="E55" s="9"/>
      <c r="F55" s="9"/>
      <c r="G55" s="10"/>
      <c r="H55" s="52">
        <f>1/12</f>
        <v>0.08333333333</v>
      </c>
      <c r="I55" s="5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42" t="s">
        <v>10</v>
      </c>
      <c r="B56" s="53" t="s">
        <v>191</v>
      </c>
      <c r="C56" s="9"/>
      <c r="D56" s="9"/>
      <c r="E56" s="9"/>
      <c r="F56" s="9"/>
      <c r="G56" s="10"/>
      <c r="H56" s="52">
        <f>2.78%+8.33%</f>
        <v>0.1111</v>
      </c>
      <c r="I56" s="5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48" t="s">
        <v>61</v>
      </c>
      <c r="B57" s="9"/>
      <c r="C57" s="9"/>
      <c r="D57" s="9"/>
      <c r="E57" s="9"/>
      <c r="F57" s="9"/>
      <c r="G57" s="10"/>
      <c r="H57" s="52">
        <f t="shared" ref="H57:I57" si="1">SUM(H51:H56)</f>
        <v>0.1944333333</v>
      </c>
      <c r="I57" s="56">
        <f t="shared" si="1"/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42" t="s">
        <v>51</v>
      </c>
      <c r="B58" s="19" t="s">
        <v>62</v>
      </c>
      <c r="C58" s="9"/>
      <c r="D58" s="9"/>
      <c r="E58" s="9"/>
      <c r="F58" s="9"/>
      <c r="G58" s="10"/>
      <c r="H58" s="46">
        <f>H75*H57</f>
        <v>0.07155146667</v>
      </c>
      <c r="I58" s="4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48" t="s">
        <v>63</v>
      </c>
      <c r="B59" s="9"/>
      <c r="C59" s="9"/>
      <c r="D59" s="9"/>
      <c r="E59" s="9"/>
      <c r="F59" s="9"/>
      <c r="G59" s="10"/>
      <c r="H59" s="52">
        <f>SUM(H47:H56)</f>
        <v>0.1944333333</v>
      </c>
      <c r="I59" s="56">
        <f>I57</f>
        <v>0</v>
      </c>
      <c r="J59" s="3"/>
      <c r="K59" s="6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42"/>
      <c r="B60" s="53"/>
      <c r="C60" s="62"/>
      <c r="D60" s="62"/>
      <c r="E60" s="62"/>
      <c r="F60" s="62"/>
      <c r="G60" s="63"/>
      <c r="H60" s="18"/>
      <c r="I60" s="5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7" t="s">
        <v>64</v>
      </c>
      <c r="B61" s="9"/>
      <c r="C61" s="9"/>
      <c r="D61" s="9"/>
      <c r="E61" s="9"/>
      <c r="F61" s="9"/>
      <c r="G61" s="9"/>
      <c r="H61" s="9"/>
      <c r="I61" s="1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7" t="s">
        <v>65</v>
      </c>
      <c r="B62" s="9"/>
      <c r="C62" s="9"/>
      <c r="D62" s="9"/>
      <c r="E62" s="9"/>
      <c r="F62" s="9"/>
      <c r="G62" s="9"/>
      <c r="H62" s="9"/>
      <c r="I62" s="1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3.0" customHeight="1">
      <c r="A63" s="27" t="s">
        <v>66</v>
      </c>
      <c r="B63" s="9"/>
      <c r="C63" s="9"/>
      <c r="D63" s="9"/>
      <c r="E63" s="9"/>
      <c r="F63" s="9"/>
      <c r="G63" s="9"/>
      <c r="H63" s="9"/>
      <c r="I63" s="1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42"/>
      <c r="B64" s="53"/>
      <c r="C64" s="62"/>
      <c r="D64" s="62"/>
      <c r="E64" s="62"/>
      <c r="F64" s="62"/>
      <c r="G64" s="63"/>
      <c r="H64" s="18"/>
      <c r="I64" s="5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7.0" customHeight="1">
      <c r="A65" s="64" t="s">
        <v>67</v>
      </c>
      <c r="B65" s="9"/>
      <c r="C65" s="9"/>
      <c r="D65" s="9"/>
      <c r="E65" s="9"/>
      <c r="F65" s="9"/>
      <c r="G65" s="9"/>
      <c r="H65" s="9"/>
      <c r="I65" s="1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1" t="s">
        <v>68</v>
      </c>
      <c r="B66" s="65" t="s">
        <v>69</v>
      </c>
      <c r="C66" s="9"/>
      <c r="D66" s="9"/>
      <c r="E66" s="9"/>
      <c r="F66" s="9"/>
      <c r="G66" s="10"/>
      <c r="H66" s="42" t="s">
        <v>41</v>
      </c>
      <c r="I66" s="42" t="s">
        <v>42</v>
      </c>
      <c r="J66" s="3"/>
      <c r="K66" s="3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42" t="s">
        <v>8</v>
      </c>
      <c r="B67" s="19" t="s">
        <v>70</v>
      </c>
      <c r="C67" s="9"/>
      <c r="D67" s="9"/>
      <c r="E67" s="9"/>
      <c r="F67" s="9"/>
      <c r="G67" s="10"/>
      <c r="H67" s="46">
        <v>0.2</v>
      </c>
      <c r="I67" s="45"/>
      <c r="J67" s="3"/>
      <c r="K67" s="66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42" t="s">
        <v>10</v>
      </c>
      <c r="B68" s="19" t="s">
        <v>71</v>
      </c>
      <c r="C68" s="9"/>
      <c r="D68" s="9"/>
      <c r="E68" s="9"/>
      <c r="F68" s="9"/>
      <c r="G68" s="10"/>
      <c r="H68" s="46">
        <v>0.025</v>
      </c>
      <c r="I68" s="45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42" t="s">
        <v>12</v>
      </c>
      <c r="B69" s="19" t="s">
        <v>72</v>
      </c>
      <c r="C69" s="9"/>
      <c r="D69" s="9"/>
      <c r="E69" s="9"/>
      <c r="F69" s="9"/>
      <c r="G69" s="10"/>
      <c r="H69" s="46">
        <v>0.03</v>
      </c>
      <c r="I69" s="45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42" t="s">
        <v>15</v>
      </c>
      <c r="B70" s="19" t="s">
        <v>73</v>
      </c>
      <c r="C70" s="9"/>
      <c r="D70" s="9"/>
      <c r="E70" s="9"/>
      <c r="F70" s="9"/>
      <c r="G70" s="10"/>
      <c r="H70" s="46">
        <v>0.015</v>
      </c>
      <c r="I70" s="45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42" t="s">
        <v>47</v>
      </c>
      <c r="B71" s="19" t="s">
        <v>74</v>
      </c>
      <c r="C71" s="9"/>
      <c r="D71" s="9"/>
      <c r="E71" s="9"/>
      <c r="F71" s="9"/>
      <c r="G71" s="10"/>
      <c r="H71" s="46">
        <v>0.01</v>
      </c>
      <c r="I71" s="45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42" t="s">
        <v>49</v>
      </c>
      <c r="B72" s="19" t="s">
        <v>75</v>
      </c>
      <c r="C72" s="9"/>
      <c r="D72" s="9"/>
      <c r="E72" s="9"/>
      <c r="F72" s="9"/>
      <c r="G72" s="10"/>
      <c r="H72" s="46">
        <v>0.006</v>
      </c>
      <c r="I72" s="45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42" t="s">
        <v>51</v>
      </c>
      <c r="B73" s="19" t="s">
        <v>76</v>
      </c>
      <c r="C73" s="9"/>
      <c r="D73" s="9"/>
      <c r="E73" s="9"/>
      <c r="F73" s="9"/>
      <c r="G73" s="10"/>
      <c r="H73" s="46">
        <v>0.002</v>
      </c>
      <c r="I73" s="45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42" t="s">
        <v>77</v>
      </c>
      <c r="B74" s="19" t="s">
        <v>78</v>
      </c>
      <c r="C74" s="9"/>
      <c r="D74" s="9"/>
      <c r="E74" s="9"/>
      <c r="F74" s="9"/>
      <c r="G74" s="10"/>
      <c r="H74" s="46">
        <v>0.08</v>
      </c>
      <c r="I74" s="45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48" t="s">
        <v>79</v>
      </c>
      <c r="B75" s="9"/>
      <c r="C75" s="9"/>
      <c r="D75" s="9"/>
      <c r="E75" s="9"/>
      <c r="F75" s="9"/>
      <c r="G75" s="10"/>
      <c r="H75" s="52">
        <f t="shared" ref="H75:I75" si="2">SUM(H67:H74)</f>
        <v>0.368</v>
      </c>
      <c r="I75" s="56">
        <f t="shared" si="2"/>
        <v>0</v>
      </c>
      <c r="J75" s="3"/>
      <c r="K75" s="6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48"/>
      <c r="B76" s="49"/>
      <c r="C76" s="49"/>
      <c r="D76" s="49"/>
      <c r="E76" s="49"/>
      <c r="F76" s="49"/>
      <c r="G76" s="49"/>
      <c r="H76" s="68"/>
      <c r="I76" s="69"/>
      <c r="J76" s="3"/>
      <c r="K76" s="6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7" t="s">
        <v>80</v>
      </c>
      <c r="B77" s="9"/>
      <c r="C77" s="9"/>
      <c r="D77" s="9"/>
      <c r="E77" s="9"/>
      <c r="F77" s="9"/>
      <c r="G77" s="9"/>
      <c r="H77" s="9"/>
      <c r="I77" s="1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7" t="s">
        <v>81</v>
      </c>
      <c r="B78" s="9"/>
      <c r="C78" s="9"/>
      <c r="D78" s="9"/>
      <c r="E78" s="9"/>
      <c r="F78" s="9"/>
      <c r="G78" s="9"/>
      <c r="H78" s="9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27" t="s">
        <v>82</v>
      </c>
      <c r="B79" s="9"/>
      <c r="C79" s="9"/>
      <c r="D79" s="9"/>
      <c r="E79" s="9"/>
      <c r="F79" s="9"/>
      <c r="G79" s="9"/>
      <c r="H79" s="9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42"/>
      <c r="B80" s="53"/>
      <c r="C80" s="9"/>
      <c r="D80" s="9"/>
      <c r="E80" s="9"/>
      <c r="F80" s="9"/>
      <c r="G80" s="10"/>
      <c r="H80" s="18"/>
      <c r="I80" s="5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7" t="s">
        <v>83</v>
      </c>
      <c r="B81" s="9"/>
      <c r="C81" s="9"/>
      <c r="D81" s="9"/>
      <c r="E81" s="9"/>
      <c r="F81" s="9"/>
      <c r="G81" s="9"/>
      <c r="H81" s="9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42" t="s">
        <v>84</v>
      </c>
      <c r="B82" s="43" t="s">
        <v>85</v>
      </c>
      <c r="C82" s="9"/>
      <c r="D82" s="9"/>
      <c r="E82" s="9"/>
      <c r="F82" s="9"/>
      <c r="G82" s="10"/>
      <c r="H82" s="42"/>
      <c r="I82" s="42" t="s">
        <v>42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42" t="s">
        <v>8</v>
      </c>
      <c r="B83" s="53" t="s">
        <v>192</v>
      </c>
      <c r="C83" s="9"/>
      <c r="D83" s="9"/>
      <c r="E83" s="9"/>
      <c r="F83" s="9"/>
      <c r="G83" s="10"/>
      <c r="H83" s="18" t="s">
        <v>87</v>
      </c>
      <c r="I83" s="4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42" t="s">
        <v>10</v>
      </c>
      <c r="B84" s="53" t="s">
        <v>193</v>
      </c>
      <c r="C84" s="9"/>
      <c r="D84" s="9"/>
      <c r="E84" s="9"/>
      <c r="F84" s="9"/>
      <c r="G84" s="10"/>
      <c r="H84" s="72">
        <v>0.2</v>
      </c>
      <c r="I84" s="5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42" t="s">
        <v>12</v>
      </c>
      <c r="B85" s="53" t="s">
        <v>89</v>
      </c>
      <c r="C85" s="9"/>
      <c r="D85" s="9"/>
      <c r="E85" s="9"/>
      <c r="F85" s="9"/>
      <c r="G85" s="10"/>
      <c r="H85" s="18" t="s">
        <v>87</v>
      </c>
      <c r="I85" s="5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42" t="s">
        <v>15</v>
      </c>
      <c r="B86" s="53" t="s">
        <v>90</v>
      </c>
      <c r="C86" s="9"/>
      <c r="D86" s="9"/>
      <c r="E86" s="9"/>
      <c r="F86" s="9"/>
      <c r="G86" s="10"/>
      <c r="H86" s="18" t="s">
        <v>87</v>
      </c>
      <c r="I86" s="5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42" t="s">
        <v>47</v>
      </c>
      <c r="B87" s="53" t="s">
        <v>91</v>
      </c>
      <c r="C87" s="9"/>
      <c r="D87" s="9"/>
      <c r="E87" s="9"/>
      <c r="F87" s="9"/>
      <c r="G87" s="10"/>
      <c r="H87" s="18" t="s">
        <v>87</v>
      </c>
      <c r="I87" s="5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42" t="s">
        <v>49</v>
      </c>
      <c r="B88" s="53" t="s">
        <v>194</v>
      </c>
      <c r="C88" s="9"/>
      <c r="D88" s="9"/>
      <c r="E88" s="9"/>
      <c r="F88" s="9"/>
      <c r="G88" s="10"/>
      <c r="H88" s="72">
        <v>0.05</v>
      </c>
      <c r="I88" s="5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48" t="s">
        <v>93</v>
      </c>
      <c r="B89" s="9"/>
      <c r="C89" s="9"/>
      <c r="D89" s="9"/>
      <c r="E89" s="9"/>
      <c r="F89" s="9"/>
      <c r="G89" s="9"/>
      <c r="H89" s="10"/>
      <c r="I89" s="56">
        <f>SUM(I83,I84,I88)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42"/>
      <c r="B90" s="43"/>
      <c r="C90" s="9"/>
      <c r="D90" s="9"/>
      <c r="E90" s="9"/>
      <c r="F90" s="9"/>
      <c r="G90" s="10"/>
      <c r="H90" s="42"/>
      <c r="I90" s="4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27" t="s">
        <v>94</v>
      </c>
      <c r="B91" s="9"/>
      <c r="C91" s="9"/>
      <c r="D91" s="9"/>
      <c r="E91" s="9"/>
      <c r="F91" s="9"/>
      <c r="G91" s="9"/>
      <c r="H91" s="9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27" t="s">
        <v>95</v>
      </c>
      <c r="B92" s="9"/>
      <c r="C92" s="9"/>
      <c r="D92" s="9"/>
      <c r="E92" s="9"/>
      <c r="F92" s="9"/>
      <c r="G92" s="9"/>
      <c r="H92" s="9"/>
      <c r="I92" s="1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73"/>
      <c r="B93" s="53"/>
      <c r="C93" s="9"/>
      <c r="D93" s="9"/>
      <c r="E93" s="9"/>
      <c r="F93" s="9"/>
      <c r="G93" s="10"/>
      <c r="H93" s="18"/>
      <c r="I93" s="4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7" t="s">
        <v>96</v>
      </c>
      <c r="B94" s="9"/>
      <c r="C94" s="9"/>
      <c r="D94" s="9"/>
      <c r="E94" s="9"/>
      <c r="F94" s="9"/>
      <c r="G94" s="9"/>
      <c r="H94" s="9"/>
      <c r="I94" s="1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42">
        <v>2.0</v>
      </c>
      <c r="B95" s="43" t="s">
        <v>97</v>
      </c>
      <c r="C95" s="9"/>
      <c r="D95" s="9"/>
      <c r="E95" s="9"/>
      <c r="F95" s="9"/>
      <c r="G95" s="10"/>
      <c r="H95" s="42"/>
      <c r="I95" s="42" t="s">
        <v>42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42" t="s">
        <v>8</v>
      </c>
      <c r="B96" s="53" t="s">
        <v>58</v>
      </c>
      <c r="C96" s="9"/>
      <c r="D96" s="9"/>
      <c r="E96" s="9"/>
      <c r="F96" s="9"/>
      <c r="G96" s="10"/>
      <c r="H96" s="18" t="s">
        <v>87</v>
      </c>
      <c r="I96" s="54">
        <f>I59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42" t="s">
        <v>10</v>
      </c>
      <c r="B97" s="53" t="s">
        <v>69</v>
      </c>
      <c r="C97" s="9"/>
      <c r="D97" s="9"/>
      <c r="E97" s="9"/>
      <c r="F97" s="9"/>
      <c r="G97" s="10"/>
      <c r="H97" s="18" t="s">
        <v>87</v>
      </c>
      <c r="I97" s="54">
        <f>I75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42" t="s">
        <v>12</v>
      </c>
      <c r="B98" s="53" t="s">
        <v>85</v>
      </c>
      <c r="C98" s="9"/>
      <c r="D98" s="9"/>
      <c r="E98" s="9"/>
      <c r="F98" s="9"/>
      <c r="G98" s="10"/>
      <c r="H98" s="18" t="s">
        <v>87</v>
      </c>
      <c r="I98" s="54">
        <f>I89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7" t="s">
        <v>98</v>
      </c>
      <c r="B99" s="9"/>
      <c r="C99" s="9"/>
      <c r="D99" s="9"/>
      <c r="E99" s="9"/>
      <c r="F99" s="9"/>
      <c r="G99" s="9"/>
      <c r="H99" s="10"/>
      <c r="I99" s="47">
        <f>SUM(I96:I98)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74"/>
      <c r="B100" s="75"/>
      <c r="C100" s="75"/>
      <c r="D100" s="75"/>
      <c r="E100" s="75"/>
      <c r="F100" s="75"/>
      <c r="G100" s="75"/>
      <c r="H100" s="75"/>
      <c r="I100" s="7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7" t="s">
        <v>99</v>
      </c>
      <c r="B101" s="9"/>
      <c r="C101" s="9"/>
      <c r="D101" s="9"/>
      <c r="E101" s="9"/>
      <c r="F101" s="9"/>
      <c r="G101" s="9"/>
      <c r="H101" s="9"/>
      <c r="I101" s="1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76">
        <v>3.0</v>
      </c>
      <c r="B102" s="77" t="s">
        <v>100</v>
      </c>
      <c r="C102" s="9"/>
      <c r="D102" s="9"/>
      <c r="E102" s="9"/>
      <c r="F102" s="9"/>
      <c r="G102" s="10"/>
      <c r="H102" s="78" t="s">
        <v>41</v>
      </c>
      <c r="I102" s="78" t="s">
        <v>42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42" t="s">
        <v>8</v>
      </c>
      <c r="B103" s="19" t="s">
        <v>101</v>
      </c>
      <c r="C103" s="9"/>
      <c r="D103" s="9"/>
      <c r="E103" s="9"/>
      <c r="F103" s="9"/>
      <c r="G103" s="10"/>
      <c r="H103" s="46">
        <f>1/12*0.05</f>
        <v>0.004166666667</v>
      </c>
      <c r="I103" s="45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42" t="s">
        <v>10</v>
      </c>
      <c r="B104" s="19" t="s">
        <v>102</v>
      </c>
      <c r="C104" s="9"/>
      <c r="D104" s="9"/>
      <c r="E104" s="9"/>
      <c r="F104" s="9"/>
      <c r="G104" s="10"/>
      <c r="H104" s="46">
        <f>H74*H103</f>
        <v>0.0003333333333</v>
      </c>
      <c r="I104" s="45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42" t="s">
        <v>12</v>
      </c>
      <c r="B105" s="19" t="s">
        <v>103</v>
      </c>
      <c r="C105" s="9"/>
      <c r="D105" s="9"/>
      <c r="E105" s="9"/>
      <c r="F105" s="9"/>
      <c r="G105" s="10"/>
      <c r="H105" s="46">
        <v>0.0344</v>
      </c>
      <c r="I105" s="45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42" t="s">
        <v>15</v>
      </c>
      <c r="B106" s="19" t="s">
        <v>104</v>
      </c>
      <c r="C106" s="9"/>
      <c r="D106" s="9"/>
      <c r="E106" s="9"/>
      <c r="F106" s="9"/>
      <c r="G106" s="10"/>
      <c r="H106" s="46">
        <v>0.0194</v>
      </c>
      <c r="I106" s="45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42" t="s">
        <v>47</v>
      </c>
      <c r="B107" s="19" t="s">
        <v>105</v>
      </c>
      <c r="C107" s="9"/>
      <c r="D107" s="9"/>
      <c r="E107" s="9"/>
      <c r="F107" s="9"/>
      <c r="G107" s="10"/>
      <c r="H107" s="46">
        <f>H75*H106</f>
        <v>0.0071392</v>
      </c>
      <c r="I107" s="45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42" t="s">
        <v>49</v>
      </c>
      <c r="B108" s="19" t="s">
        <v>106</v>
      </c>
      <c r="C108" s="9"/>
      <c r="D108" s="9"/>
      <c r="E108" s="9"/>
      <c r="F108" s="9"/>
      <c r="G108" s="10"/>
      <c r="H108" s="46">
        <f>100%*40%*8%</f>
        <v>0.032</v>
      </c>
      <c r="I108" s="45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80" t="s">
        <v>107</v>
      </c>
      <c r="B109" s="9"/>
      <c r="C109" s="9"/>
      <c r="D109" s="9"/>
      <c r="E109" s="9"/>
      <c r="F109" s="9"/>
      <c r="G109" s="10"/>
      <c r="H109" s="81">
        <f t="shared" ref="H109:I109" si="3">SUM(H103:H108)</f>
        <v>0.0974392</v>
      </c>
      <c r="I109" s="82">
        <f t="shared" si="3"/>
        <v>0</v>
      </c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</row>
    <row r="110" ht="12.75" customHeight="1">
      <c r="A110" s="84"/>
      <c r="B110" s="84"/>
      <c r="C110" s="84"/>
      <c r="D110" s="84"/>
      <c r="E110" s="84"/>
      <c r="F110" s="84"/>
      <c r="G110" s="84"/>
      <c r="H110" s="85"/>
      <c r="I110" s="8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7" t="s">
        <v>108</v>
      </c>
      <c r="B111" s="9"/>
      <c r="C111" s="9"/>
      <c r="D111" s="9"/>
      <c r="E111" s="9"/>
      <c r="F111" s="9"/>
      <c r="G111" s="9"/>
      <c r="H111" s="9"/>
      <c r="I111" s="1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1"/>
      <c r="B112" s="65"/>
      <c r="C112" s="9"/>
      <c r="D112" s="9"/>
      <c r="E112" s="9"/>
      <c r="F112" s="9"/>
      <c r="G112" s="10"/>
      <c r="H112" s="42"/>
      <c r="I112" s="42"/>
      <c r="J112" s="3"/>
      <c r="K112" s="3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27" t="s">
        <v>109</v>
      </c>
      <c r="B113" s="9"/>
      <c r="C113" s="9"/>
      <c r="D113" s="9"/>
      <c r="E113" s="9"/>
      <c r="F113" s="9"/>
      <c r="G113" s="9"/>
      <c r="H113" s="9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42"/>
      <c r="B114" s="19"/>
      <c r="C114" s="9"/>
      <c r="D114" s="9"/>
      <c r="E114" s="9"/>
      <c r="F114" s="9"/>
      <c r="G114" s="10"/>
      <c r="H114" s="46"/>
      <c r="I114" s="4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7" t="s">
        <v>110</v>
      </c>
      <c r="B115" s="9"/>
      <c r="C115" s="9"/>
      <c r="D115" s="9"/>
      <c r="E115" s="9"/>
      <c r="F115" s="9"/>
      <c r="G115" s="9"/>
      <c r="H115" s="9"/>
      <c r="I115" s="1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76" t="s">
        <v>111</v>
      </c>
      <c r="B116" s="77" t="s">
        <v>112</v>
      </c>
      <c r="C116" s="9"/>
      <c r="D116" s="9"/>
      <c r="E116" s="9"/>
      <c r="F116" s="9"/>
      <c r="G116" s="10"/>
      <c r="H116" s="78" t="s">
        <v>41</v>
      </c>
      <c r="I116" s="78" t="s">
        <v>42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42" t="s">
        <v>8</v>
      </c>
      <c r="B117" s="19" t="s">
        <v>113</v>
      </c>
      <c r="C117" s="9"/>
      <c r="D117" s="9"/>
      <c r="E117" s="9"/>
      <c r="F117" s="9"/>
      <c r="G117" s="10"/>
      <c r="H117" s="46">
        <v>0.0833</v>
      </c>
      <c r="I117" s="45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42" t="s">
        <v>10</v>
      </c>
      <c r="B118" s="19" t="s">
        <v>114</v>
      </c>
      <c r="C118" s="9"/>
      <c r="D118" s="9"/>
      <c r="E118" s="9"/>
      <c r="F118" s="9"/>
      <c r="G118" s="10"/>
      <c r="H118" s="46">
        <f>5/30/12</f>
        <v>0.01388888889</v>
      </c>
      <c r="I118" s="45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42" t="s">
        <v>12</v>
      </c>
      <c r="B119" s="19" t="s">
        <v>115</v>
      </c>
      <c r="C119" s="9"/>
      <c r="D119" s="9"/>
      <c r="E119" s="9"/>
      <c r="F119" s="9"/>
      <c r="G119" s="10"/>
      <c r="H119" s="46">
        <v>0.0028</v>
      </c>
      <c r="I119" s="45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42" t="s">
        <v>15</v>
      </c>
      <c r="B120" s="19" t="s">
        <v>116</v>
      </c>
      <c r="C120" s="9"/>
      <c r="D120" s="9"/>
      <c r="E120" s="9"/>
      <c r="F120" s="9"/>
      <c r="G120" s="10"/>
      <c r="H120" s="46">
        <v>2.0E-4</v>
      </c>
      <c r="I120" s="45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42" t="s">
        <v>47</v>
      </c>
      <c r="B121" s="19" t="s">
        <v>117</v>
      </c>
      <c r="C121" s="9"/>
      <c r="D121" s="9"/>
      <c r="E121" s="9"/>
      <c r="F121" s="9"/>
      <c r="G121" s="10"/>
      <c r="H121" s="46">
        <v>7.0E-4</v>
      </c>
      <c r="I121" s="45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42" t="s">
        <v>49</v>
      </c>
      <c r="B122" s="19" t="s">
        <v>118</v>
      </c>
      <c r="C122" s="9"/>
      <c r="D122" s="9"/>
      <c r="E122" s="9"/>
      <c r="F122" s="9"/>
      <c r="G122" s="10"/>
      <c r="H122" s="46">
        <v>0.0029</v>
      </c>
      <c r="I122" s="45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88" t="s">
        <v>51</v>
      </c>
      <c r="B123" s="19" t="s">
        <v>119</v>
      </c>
      <c r="C123" s="9"/>
      <c r="D123" s="9"/>
      <c r="E123" s="9"/>
      <c r="F123" s="9"/>
      <c r="G123" s="10"/>
      <c r="H123" s="46"/>
      <c r="I123" s="45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48" t="s">
        <v>120</v>
      </c>
      <c r="B124" s="9"/>
      <c r="C124" s="9"/>
      <c r="D124" s="9"/>
      <c r="E124" s="9"/>
      <c r="F124" s="9"/>
      <c r="G124" s="10"/>
      <c r="H124" s="52">
        <f>SUM(H117:H123)</f>
        <v>0.1037888889</v>
      </c>
      <c r="I124" s="56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42"/>
      <c r="B125" s="19"/>
      <c r="C125" s="9"/>
      <c r="D125" s="9"/>
      <c r="E125" s="9"/>
      <c r="F125" s="9"/>
      <c r="G125" s="10"/>
      <c r="H125" s="46"/>
      <c r="I125" s="4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7" t="s">
        <v>121</v>
      </c>
      <c r="B126" s="9"/>
      <c r="C126" s="9"/>
      <c r="D126" s="9"/>
      <c r="E126" s="9"/>
      <c r="F126" s="9"/>
      <c r="G126" s="9"/>
      <c r="H126" s="9"/>
      <c r="I126" s="1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76" t="s">
        <v>122</v>
      </c>
      <c r="B127" s="77" t="s">
        <v>112</v>
      </c>
      <c r="C127" s="9"/>
      <c r="D127" s="9"/>
      <c r="E127" s="9"/>
      <c r="F127" s="9"/>
      <c r="G127" s="10"/>
      <c r="H127" s="78" t="s">
        <v>41</v>
      </c>
      <c r="I127" s="78" t="s">
        <v>42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42" t="s">
        <v>8</v>
      </c>
      <c r="B128" s="19" t="s">
        <v>123</v>
      </c>
      <c r="C128" s="9"/>
      <c r="D128" s="9"/>
      <c r="E128" s="9"/>
      <c r="F128" s="9"/>
      <c r="G128" s="10"/>
      <c r="H128" s="46"/>
      <c r="I128" s="45">
        <f t="shared" ref="I128:I129" si="4">H128*$I$47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48" t="s">
        <v>124</v>
      </c>
      <c r="B129" s="9"/>
      <c r="C129" s="9"/>
      <c r="D129" s="9"/>
      <c r="E129" s="9"/>
      <c r="F129" s="9"/>
      <c r="G129" s="10"/>
      <c r="H129" s="52">
        <f>SUM(H128)</f>
        <v>0</v>
      </c>
      <c r="I129" s="45">
        <f t="shared" si="4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7" t="s">
        <v>125</v>
      </c>
      <c r="B131" s="9"/>
      <c r="C131" s="9"/>
      <c r="D131" s="9"/>
      <c r="E131" s="9"/>
      <c r="F131" s="9"/>
      <c r="G131" s="9"/>
      <c r="H131" s="9"/>
      <c r="I131" s="1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42">
        <v>4.0</v>
      </c>
      <c r="B132" s="43" t="s">
        <v>126</v>
      </c>
      <c r="C132" s="9"/>
      <c r="D132" s="9"/>
      <c r="E132" s="9"/>
      <c r="F132" s="9"/>
      <c r="G132" s="10"/>
      <c r="H132" s="42"/>
      <c r="I132" s="42" t="s">
        <v>42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42" t="s">
        <v>8</v>
      </c>
      <c r="B133" s="53" t="s">
        <v>127</v>
      </c>
      <c r="C133" s="9"/>
      <c r="D133" s="9"/>
      <c r="E133" s="9"/>
      <c r="F133" s="9"/>
      <c r="G133" s="10"/>
      <c r="H133" s="18" t="s">
        <v>87</v>
      </c>
      <c r="I133" s="54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42" t="s">
        <v>10</v>
      </c>
      <c r="B134" s="53" t="s">
        <v>128</v>
      </c>
      <c r="C134" s="9"/>
      <c r="D134" s="9"/>
      <c r="E134" s="9"/>
      <c r="F134" s="9"/>
      <c r="G134" s="10"/>
      <c r="H134" s="18" t="s">
        <v>87</v>
      </c>
      <c r="I134" s="54" t="str">
        <f>I119</f>
        <v/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7" t="s">
        <v>129</v>
      </c>
      <c r="B135" s="9"/>
      <c r="C135" s="9"/>
      <c r="D135" s="9"/>
      <c r="E135" s="9"/>
      <c r="F135" s="9"/>
      <c r="G135" s="9"/>
      <c r="H135" s="10"/>
      <c r="I135" s="47">
        <f>SUM(I133:I134)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48"/>
      <c r="B136" s="9"/>
      <c r="C136" s="9"/>
      <c r="D136" s="9"/>
      <c r="E136" s="9"/>
      <c r="F136" s="9"/>
      <c r="G136" s="10"/>
      <c r="H136" s="52"/>
      <c r="I136" s="5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7" t="s">
        <v>130</v>
      </c>
      <c r="B137" s="9"/>
      <c r="C137" s="9"/>
      <c r="D137" s="9"/>
      <c r="E137" s="9"/>
      <c r="F137" s="9"/>
      <c r="G137" s="9"/>
      <c r="H137" s="9"/>
      <c r="I137" s="10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42">
        <v>5.0</v>
      </c>
      <c r="B138" s="43" t="s">
        <v>131</v>
      </c>
      <c r="C138" s="9"/>
      <c r="D138" s="9"/>
      <c r="E138" s="9"/>
      <c r="F138" s="9"/>
      <c r="G138" s="10"/>
      <c r="H138" s="42" t="s">
        <v>41</v>
      </c>
      <c r="I138" s="42" t="s">
        <v>42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42" t="s">
        <v>8</v>
      </c>
      <c r="B139" s="19" t="s">
        <v>132</v>
      </c>
      <c r="C139" s="9"/>
      <c r="D139" s="9"/>
      <c r="E139" s="9"/>
      <c r="F139" s="9"/>
      <c r="G139" s="10"/>
      <c r="H139" s="46"/>
      <c r="I139" s="137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42" t="s">
        <v>10</v>
      </c>
      <c r="B140" s="19" t="s">
        <v>133</v>
      </c>
      <c r="C140" s="9"/>
      <c r="D140" s="9"/>
      <c r="E140" s="9"/>
      <c r="F140" s="9"/>
      <c r="G140" s="10"/>
      <c r="H140" s="46"/>
      <c r="I140" s="4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42" t="s">
        <v>12</v>
      </c>
      <c r="B141" s="19" t="s">
        <v>134</v>
      </c>
      <c r="C141" s="9"/>
      <c r="D141" s="9"/>
      <c r="E141" s="9"/>
      <c r="F141" s="9"/>
      <c r="G141" s="10"/>
      <c r="H141" s="46"/>
      <c r="I141" s="45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42" t="s">
        <v>15</v>
      </c>
      <c r="B142" s="19" t="s">
        <v>52</v>
      </c>
      <c r="C142" s="9"/>
      <c r="D142" s="9"/>
      <c r="E142" s="9"/>
      <c r="F142" s="9"/>
      <c r="G142" s="10"/>
      <c r="H142" s="46"/>
      <c r="I142" s="4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7" t="s">
        <v>135</v>
      </c>
      <c r="B143" s="9"/>
      <c r="C143" s="9"/>
      <c r="D143" s="9"/>
      <c r="E143" s="9"/>
      <c r="F143" s="9"/>
      <c r="G143" s="9"/>
      <c r="H143" s="10"/>
      <c r="I143" s="47">
        <f>SUM(I139:I142)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42"/>
      <c r="B144" s="19"/>
      <c r="C144" s="9"/>
      <c r="D144" s="9"/>
      <c r="E144" s="9"/>
      <c r="F144" s="9"/>
      <c r="G144" s="10"/>
      <c r="H144" s="46"/>
      <c r="I144" s="4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27" t="s">
        <v>136</v>
      </c>
      <c r="B145" s="9"/>
      <c r="C145" s="9"/>
      <c r="D145" s="9"/>
      <c r="E145" s="9"/>
      <c r="F145" s="9"/>
      <c r="G145" s="9"/>
      <c r="H145" s="9"/>
      <c r="I145" s="10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42"/>
      <c r="B146" s="19"/>
      <c r="C146" s="9"/>
      <c r="D146" s="9"/>
      <c r="E146" s="9"/>
      <c r="F146" s="9"/>
      <c r="G146" s="10"/>
      <c r="H146" s="46"/>
      <c r="I146" s="4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7" t="s">
        <v>137</v>
      </c>
      <c r="B147" s="9"/>
      <c r="C147" s="9"/>
      <c r="D147" s="9"/>
      <c r="E147" s="9"/>
      <c r="F147" s="9"/>
      <c r="G147" s="9"/>
      <c r="H147" s="9"/>
      <c r="I147" s="10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42">
        <v>6.0</v>
      </c>
      <c r="B148" s="43" t="s">
        <v>138</v>
      </c>
      <c r="C148" s="9"/>
      <c r="D148" s="9"/>
      <c r="E148" s="9"/>
      <c r="F148" s="9"/>
      <c r="G148" s="10"/>
      <c r="H148" s="42" t="s">
        <v>41</v>
      </c>
      <c r="I148" s="42" t="s">
        <v>42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42" t="s">
        <v>8</v>
      </c>
      <c r="B149" s="19" t="s">
        <v>139</v>
      </c>
      <c r="C149" s="9"/>
      <c r="D149" s="9"/>
      <c r="E149" s="9"/>
      <c r="F149" s="9"/>
      <c r="G149" s="10"/>
      <c r="H149" s="93">
        <v>0.07</v>
      </c>
      <c r="I149" s="45">
        <f>H149*I167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42" t="s">
        <v>10</v>
      </c>
      <c r="B150" s="19" t="s">
        <v>140</v>
      </c>
      <c r="C150" s="9"/>
      <c r="D150" s="9"/>
      <c r="E150" s="9"/>
      <c r="F150" s="9"/>
      <c r="G150" s="10"/>
      <c r="H150" s="93">
        <v>0.07</v>
      </c>
      <c r="I150" s="45">
        <f>H150*(I149+I167)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42" t="s">
        <v>12</v>
      </c>
      <c r="B151" s="43" t="s">
        <v>141</v>
      </c>
      <c r="C151" s="9"/>
      <c r="D151" s="9"/>
      <c r="E151" s="9"/>
      <c r="F151" s="9"/>
      <c r="G151" s="10"/>
      <c r="H151" s="46"/>
      <c r="I151" s="9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42" t="s">
        <v>142</v>
      </c>
      <c r="B152" s="19" t="s">
        <v>143</v>
      </c>
      <c r="C152" s="9"/>
      <c r="D152" s="9"/>
      <c r="E152" s="9"/>
      <c r="F152" s="9"/>
      <c r="G152" s="10"/>
      <c r="H152" s="93">
        <v>0.0165</v>
      </c>
      <c r="I152" s="45">
        <f t="shared" ref="I152:I154" si="5">H152*$I$169</f>
        <v>0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42" t="s">
        <v>144</v>
      </c>
      <c r="B153" s="19" t="s">
        <v>145</v>
      </c>
      <c r="C153" s="9"/>
      <c r="D153" s="9"/>
      <c r="E153" s="9"/>
      <c r="F153" s="9"/>
      <c r="G153" s="10"/>
      <c r="H153" s="93">
        <v>0.076</v>
      </c>
      <c r="I153" s="45">
        <f t="shared" si="5"/>
        <v>0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42" t="s">
        <v>146</v>
      </c>
      <c r="B154" s="19" t="s">
        <v>147</v>
      </c>
      <c r="C154" s="9"/>
      <c r="D154" s="9"/>
      <c r="E154" s="9"/>
      <c r="F154" s="9"/>
      <c r="G154" s="10"/>
      <c r="H154" s="93">
        <v>0.05</v>
      </c>
      <c r="I154" s="45">
        <f t="shared" si="5"/>
        <v>0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7" t="s">
        <v>148</v>
      </c>
      <c r="B155" s="9"/>
      <c r="C155" s="9"/>
      <c r="D155" s="9"/>
      <c r="E155" s="9"/>
      <c r="F155" s="9"/>
      <c r="G155" s="10"/>
      <c r="H155" s="94">
        <f t="shared" ref="H155:I155" si="6">SUM(H149:H154)</f>
        <v>0.2825</v>
      </c>
      <c r="I155" s="47">
        <f t="shared" si="6"/>
        <v>0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95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96" t="s">
        <v>205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</row>
    <row r="158" ht="12.75" customHeight="1">
      <c r="A158" s="96" t="s">
        <v>206</v>
      </c>
      <c r="B158" s="97"/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86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7" t="s">
        <v>151</v>
      </c>
      <c r="B160" s="9"/>
      <c r="C160" s="9"/>
      <c r="D160" s="9"/>
      <c r="E160" s="9"/>
      <c r="F160" s="9"/>
      <c r="G160" s="9"/>
      <c r="H160" s="9"/>
      <c r="I160" s="10"/>
      <c r="J160" s="3"/>
      <c r="K160" s="12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48" t="s">
        <v>152</v>
      </c>
      <c r="B161" s="9"/>
      <c r="C161" s="9"/>
      <c r="D161" s="9"/>
      <c r="E161" s="9"/>
      <c r="F161" s="9"/>
      <c r="G161" s="9"/>
      <c r="H161" s="10"/>
      <c r="I161" s="42" t="s">
        <v>42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8" t="s">
        <v>8</v>
      </c>
      <c r="B162" s="19" t="str">
        <f>A38</f>
        <v>MÓDULO 1 - COMPOSIÇÃO DA REMUNERAÇÃO</v>
      </c>
      <c r="C162" s="9"/>
      <c r="D162" s="9"/>
      <c r="E162" s="9"/>
      <c r="F162" s="9"/>
      <c r="G162" s="9"/>
      <c r="H162" s="10"/>
      <c r="I162" s="45">
        <f>I47</f>
        <v>0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8" t="s">
        <v>10</v>
      </c>
      <c r="B163" s="19" t="str">
        <f>A51</f>
        <v>MÓDULO 2 – ENCARGOS E BENEFÍCIOS ANUAIS, MENSAIS E DIÁRIOS</v>
      </c>
      <c r="C163" s="9"/>
      <c r="D163" s="9"/>
      <c r="E163" s="9"/>
      <c r="F163" s="9"/>
      <c r="G163" s="9"/>
      <c r="H163" s="10"/>
      <c r="I163" s="45">
        <f>I99</f>
        <v>0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8" t="s">
        <v>12</v>
      </c>
      <c r="B164" s="19" t="str">
        <f>A101</f>
        <v>MÓDULO 3 – PROVISÃO  PARA RESCISÃO</v>
      </c>
      <c r="C164" s="9"/>
      <c r="D164" s="9"/>
      <c r="E164" s="9"/>
      <c r="F164" s="9"/>
      <c r="G164" s="9"/>
      <c r="H164" s="10"/>
      <c r="I164" s="45">
        <f>I109</f>
        <v>0</v>
      </c>
      <c r="J164" s="3"/>
      <c r="K164" s="12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8" t="s">
        <v>15</v>
      </c>
      <c r="B165" s="19" t="str">
        <f>A111</f>
        <v>MÓDULO 4 – CUSTO DE REPOSIÇÃO DO PROFISSIONAL AUSENTE</v>
      </c>
      <c r="C165" s="9"/>
      <c r="D165" s="9"/>
      <c r="E165" s="9"/>
      <c r="F165" s="9"/>
      <c r="G165" s="9"/>
      <c r="H165" s="10"/>
      <c r="I165" s="45">
        <f>I135</f>
        <v>0</v>
      </c>
      <c r="J165" s="3"/>
      <c r="K165" s="12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8" t="s">
        <v>47</v>
      </c>
      <c r="B166" s="19" t="str">
        <f>A137</f>
        <v>MÓDULO 5 - INSUMOS DIVERSOS</v>
      </c>
      <c r="C166" s="9"/>
      <c r="D166" s="9"/>
      <c r="E166" s="9"/>
      <c r="F166" s="9"/>
      <c r="G166" s="9"/>
      <c r="H166" s="10"/>
      <c r="I166" s="45">
        <f>I143</f>
        <v>0</v>
      </c>
      <c r="J166" s="3"/>
      <c r="K166" s="12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42"/>
      <c r="B167" s="101" t="s">
        <v>153</v>
      </c>
      <c r="C167" s="9"/>
      <c r="D167" s="9"/>
      <c r="E167" s="9"/>
      <c r="F167" s="9"/>
      <c r="G167" s="9"/>
      <c r="H167" s="10"/>
      <c r="I167" s="56">
        <f>SUM(I162:I166)</f>
        <v>0</v>
      </c>
      <c r="J167" s="3"/>
      <c r="K167" s="138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8" t="s">
        <v>49</v>
      </c>
      <c r="B168" s="19" t="str">
        <f>A147</f>
        <v>MÓDULO 6 – CUSTOS INDIRETOS, TRIBUTOS E LUCRO</v>
      </c>
      <c r="C168" s="9"/>
      <c r="D168" s="9"/>
      <c r="E168" s="9"/>
      <c r="F168" s="9"/>
      <c r="G168" s="9"/>
      <c r="H168" s="10"/>
      <c r="I168" s="45">
        <f>I155</f>
        <v>0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7" t="s">
        <v>154</v>
      </c>
      <c r="B169" s="9"/>
      <c r="C169" s="9"/>
      <c r="D169" s="9"/>
      <c r="E169" s="9"/>
      <c r="F169" s="9"/>
      <c r="G169" s="9"/>
      <c r="H169" s="10"/>
      <c r="I169" s="47">
        <f>(I167+I149+I150)/(1-SUM(H152:H154))</f>
        <v>0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84"/>
      <c r="B170" s="84"/>
      <c r="C170" s="84"/>
      <c r="D170" s="84"/>
      <c r="E170" s="84"/>
      <c r="F170" s="84"/>
      <c r="G170" s="84"/>
      <c r="H170" s="84"/>
      <c r="I170" s="86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105" t="s">
        <v>155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10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66"/>
      <c r="J179" s="3"/>
      <c r="K179" s="66"/>
      <c r="L179" s="106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5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I16"/>
    <mergeCell ref="A17:C17"/>
    <mergeCell ref="D17:F17"/>
    <mergeCell ref="G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A49:I49"/>
    <mergeCell ref="A51:I51"/>
    <mergeCell ref="A53:I53"/>
    <mergeCell ref="B54:G54"/>
    <mergeCell ref="A101:I101"/>
    <mergeCell ref="B102:G102"/>
    <mergeCell ref="B103:G103"/>
    <mergeCell ref="B104:G104"/>
    <mergeCell ref="B105:G105"/>
    <mergeCell ref="B106:G106"/>
    <mergeCell ref="B107:G107"/>
    <mergeCell ref="B108:G108"/>
    <mergeCell ref="A109:G109"/>
    <mergeCell ref="A111:I111"/>
    <mergeCell ref="B112:G112"/>
    <mergeCell ref="A113:I113"/>
    <mergeCell ref="B114:G114"/>
    <mergeCell ref="A115:I115"/>
    <mergeCell ref="B123:G123"/>
    <mergeCell ref="A124:G124"/>
    <mergeCell ref="B125:G125"/>
    <mergeCell ref="A126:I126"/>
    <mergeCell ref="B127:G127"/>
    <mergeCell ref="B128:G128"/>
    <mergeCell ref="A129:G129"/>
    <mergeCell ref="A131:I131"/>
    <mergeCell ref="B132:G132"/>
    <mergeCell ref="B133:G133"/>
    <mergeCell ref="B134:G134"/>
    <mergeCell ref="A135:H135"/>
    <mergeCell ref="A136:G136"/>
    <mergeCell ref="A137:I137"/>
    <mergeCell ref="B138:G138"/>
    <mergeCell ref="B139:G139"/>
    <mergeCell ref="B140:G140"/>
    <mergeCell ref="B141:G141"/>
    <mergeCell ref="B142:G142"/>
    <mergeCell ref="A143:H143"/>
    <mergeCell ref="B144:G144"/>
    <mergeCell ref="A145:I145"/>
    <mergeCell ref="B146:G146"/>
    <mergeCell ref="A147:I147"/>
    <mergeCell ref="B148:G148"/>
    <mergeCell ref="B149:G149"/>
    <mergeCell ref="B150:G150"/>
    <mergeCell ref="B151:G151"/>
    <mergeCell ref="B163:H163"/>
    <mergeCell ref="B164:H164"/>
    <mergeCell ref="B165:H165"/>
    <mergeCell ref="B166:H166"/>
    <mergeCell ref="B167:H167"/>
    <mergeCell ref="B168:H168"/>
    <mergeCell ref="A169:H169"/>
    <mergeCell ref="A173:I173"/>
    <mergeCell ref="B152:G152"/>
    <mergeCell ref="B153:G153"/>
    <mergeCell ref="B154:G154"/>
    <mergeCell ref="A155:G155"/>
    <mergeCell ref="A160:I160"/>
    <mergeCell ref="A161:H161"/>
    <mergeCell ref="B162:H162"/>
    <mergeCell ref="B55:G55"/>
    <mergeCell ref="B56:G56"/>
    <mergeCell ref="A57:G57"/>
    <mergeCell ref="B58:G58"/>
    <mergeCell ref="A59:G59"/>
    <mergeCell ref="A61:I61"/>
    <mergeCell ref="A62:I62"/>
    <mergeCell ref="A63:I63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7:I77"/>
    <mergeCell ref="A78:I78"/>
    <mergeCell ref="A79:I79"/>
    <mergeCell ref="B80:G80"/>
    <mergeCell ref="A81:I81"/>
    <mergeCell ref="B82:G82"/>
    <mergeCell ref="B83:G83"/>
    <mergeCell ref="B84:G84"/>
    <mergeCell ref="B85:G85"/>
    <mergeCell ref="B86:G86"/>
    <mergeCell ref="B87:G87"/>
    <mergeCell ref="B88:G88"/>
    <mergeCell ref="A89:H89"/>
    <mergeCell ref="B90:G90"/>
    <mergeCell ref="A91:I91"/>
    <mergeCell ref="A92:I92"/>
    <mergeCell ref="B93:G93"/>
    <mergeCell ref="A94:I94"/>
    <mergeCell ref="B95:G95"/>
    <mergeCell ref="B96:G96"/>
    <mergeCell ref="B97:G97"/>
    <mergeCell ref="B98:G98"/>
    <mergeCell ref="A99:H99"/>
    <mergeCell ref="B116:G116"/>
    <mergeCell ref="B117:G117"/>
    <mergeCell ref="B118:G118"/>
    <mergeCell ref="B119:G119"/>
    <mergeCell ref="B120:G120"/>
    <mergeCell ref="B121:G121"/>
    <mergeCell ref="B122:G122"/>
  </mergeCells>
  <printOptions/>
  <pageMargins bottom="0.511811024" footer="0.0" header="0.0" left="0.787401575" right="0.787401575" top="0.511811024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5.5"/>
    <col customWidth="1" min="2" max="2" width="16.63"/>
    <col customWidth="1" min="3" max="3" width="17.75"/>
    <col customWidth="1" hidden="1" min="4" max="4" width="10.0"/>
    <col customWidth="1" hidden="1" min="5" max="5" width="11.38"/>
    <col customWidth="1" hidden="1" min="6" max="6" width="10.63"/>
    <col customWidth="1" hidden="1" min="7" max="7" width="10.5"/>
    <col customWidth="1" hidden="1" min="8" max="8" width="11.63"/>
    <col customWidth="1" hidden="1" min="9" max="9" width="10.75"/>
  </cols>
  <sheetData>
    <row r="1">
      <c r="A1" s="142" t="s">
        <v>207</v>
      </c>
      <c r="B1" s="2"/>
      <c r="C1" s="2"/>
      <c r="D1" s="2"/>
      <c r="E1" s="2"/>
      <c r="F1" s="2"/>
      <c r="G1" s="2"/>
      <c r="H1" s="2"/>
      <c r="I1" s="2"/>
    </row>
    <row r="2">
      <c r="A2" s="143" t="s">
        <v>208</v>
      </c>
      <c r="B2" s="144" t="s">
        <v>209</v>
      </c>
      <c r="D2" s="145"/>
      <c r="E2" s="145"/>
      <c r="F2" s="145"/>
      <c r="G2" s="145"/>
      <c r="H2" s="145"/>
      <c r="I2" s="145"/>
      <c r="J2" s="145"/>
    </row>
    <row r="3">
      <c r="A3" s="143" t="s">
        <v>210</v>
      </c>
      <c r="B3" s="143"/>
      <c r="C3" s="143"/>
      <c r="D3" s="145"/>
      <c r="E3" s="145"/>
      <c r="F3" s="145"/>
      <c r="G3" s="145"/>
      <c r="H3" s="145"/>
      <c r="I3" s="145"/>
      <c r="J3" s="145"/>
    </row>
    <row r="4">
      <c r="A4" s="146" t="s">
        <v>211</v>
      </c>
      <c r="B4" s="9"/>
      <c r="C4" s="9"/>
      <c r="D4" s="9"/>
      <c r="E4" s="9"/>
      <c r="F4" s="10"/>
      <c r="G4" s="147" t="s">
        <v>212</v>
      </c>
      <c r="H4" s="9"/>
      <c r="I4" s="10"/>
      <c r="J4" s="145"/>
    </row>
    <row r="5">
      <c r="A5" s="148" t="s">
        <v>213</v>
      </c>
      <c r="B5" s="148" t="s">
        <v>214</v>
      </c>
      <c r="C5" s="148" t="s">
        <v>215</v>
      </c>
      <c r="D5" s="149" t="s">
        <v>216</v>
      </c>
      <c r="E5" s="150" t="s">
        <v>217</v>
      </c>
      <c r="F5" s="10"/>
      <c r="G5" s="151" t="s">
        <v>218</v>
      </c>
      <c r="H5" s="152" t="s">
        <v>217</v>
      </c>
      <c r="I5" s="10"/>
      <c r="J5" s="145"/>
    </row>
    <row r="6">
      <c r="A6" s="153"/>
      <c r="B6" s="153"/>
      <c r="C6" s="153"/>
      <c r="D6" s="153"/>
      <c r="E6" s="154" t="s">
        <v>219</v>
      </c>
      <c r="F6" s="154" t="s">
        <v>220</v>
      </c>
      <c r="G6" s="153"/>
      <c r="H6" s="155" t="s">
        <v>219</v>
      </c>
      <c r="I6" s="155" t="s">
        <v>220</v>
      </c>
      <c r="J6" s="145"/>
      <c r="L6" s="156"/>
    </row>
    <row r="7">
      <c r="A7" s="157" t="s">
        <v>221</v>
      </c>
      <c r="B7" s="157" t="s">
        <v>214</v>
      </c>
      <c r="C7" s="157">
        <v>4.0</v>
      </c>
      <c r="D7" s="157">
        <v>75.29</v>
      </c>
      <c r="E7" s="157">
        <f t="shared" ref="E7:E10" si="1">C7*D7</f>
        <v>301.16</v>
      </c>
      <c r="F7" s="158">
        <f t="shared" ref="F7:F10" si="2">E7/12</f>
        <v>25.09666667</v>
      </c>
      <c r="G7" s="159"/>
      <c r="H7" s="159" t="s">
        <v>87</v>
      </c>
      <c r="I7" s="159" t="s">
        <v>87</v>
      </c>
      <c r="J7" s="145"/>
    </row>
    <row r="8">
      <c r="A8" s="157" t="s">
        <v>222</v>
      </c>
      <c r="B8" s="157" t="s">
        <v>214</v>
      </c>
      <c r="C8" s="157">
        <v>4.0</v>
      </c>
      <c r="D8" s="157">
        <v>153.29</v>
      </c>
      <c r="E8" s="157">
        <f t="shared" si="1"/>
        <v>613.16</v>
      </c>
      <c r="F8" s="158">
        <f t="shared" si="2"/>
        <v>51.09666667</v>
      </c>
      <c r="G8" s="159"/>
      <c r="H8" s="159" t="s">
        <v>87</v>
      </c>
      <c r="I8" s="159" t="s">
        <v>87</v>
      </c>
      <c r="J8" s="145"/>
    </row>
    <row r="9">
      <c r="A9" s="157" t="s">
        <v>223</v>
      </c>
      <c r="B9" s="157" t="s">
        <v>214</v>
      </c>
      <c r="C9" s="157">
        <v>4.0</v>
      </c>
      <c r="D9" s="157">
        <v>181.38</v>
      </c>
      <c r="E9" s="157">
        <f t="shared" si="1"/>
        <v>725.52</v>
      </c>
      <c r="F9" s="158">
        <f t="shared" si="2"/>
        <v>60.46</v>
      </c>
      <c r="G9" s="159"/>
      <c r="H9" s="159" t="s">
        <v>87</v>
      </c>
      <c r="I9" s="159" t="s">
        <v>87</v>
      </c>
      <c r="J9" s="145"/>
    </row>
    <row r="10">
      <c r="A10" s="157" t="s">
        <v>224</v>
      </c>
      <c r="B10" s="157" t="s">
        <v>225</v>
      </c>
      <c r="C10" s="157">
        <v>4.0</v>
      </c>
      <c r="D10" s="157">
        <v>17.96</v>
      </c>
      <c r="E10" s="157">
        <f t="shared" si="1"/>
        <v>71.84</v>
      </c>
      <c r="F10" s="158">
        <f t="shared" si="2"/>
        <v>5.986666667</v>
      </c>
      <c r="G10" s="159"/>
      <c r="H10" s="159" t="s">
        <v>87</v>
      </c>
      <c r="I10" s="159" t="s">
        <v>87</v>
      </c>
      <c r="J10" s="145"/>
    </row>
    <row r="11">
      <c r="A11" s="160" t="s">
        <v>226</v>
      </c>
      <c r="B11" s="161" t="s">
        <v>225</v>
      </c>
      <c r="C11" s="161">
        <v>3.0</v>
      </c>
      <c r="D11" s="161"/>
      <c r="E11" s="161"/>
      <c r="F11" s="161"/>
      <c r="G11" s="159"/>
      <c r="H11" s="159" t="s">
        <v>87</v>
      </c>
      <c r="I11" s="159" t="s">
        <v>87</v>
      </c>
      <c r="J11" s="145"/>
    </row>
    <row r="12" hidden="1">
      <c r="A12" s="162" t="s">
        <v>227</v>
      </c>
      <c r="B12" s="163"/>
      <c r="C12" s="163"/>
      <c r="D12" s="164"/>
      <c r="E12" s="165">
        <f t="shared" ref="E12:F12" si="3">SUM(E7:E11)</f>
        <v>1711.68</v>
      </c>
      <c r="F12" s="166">
        <f t="shared" si="3"/>
        <v>142.64</v>
      </c>
      <c r="G12" s="167" t="s">
        <v>87</v>
      </c>
      <c r="H12" s="168" t="s">
        <v>87</v>
      </c>
      <c r="I12" s="169">
        <v>0.0</v>
      </c>
      <c r="J12" s="145"/>
    </row>
    <row r="13">
      <c r="A13" s="170"/>
      <c r="B13" s="170"/>
      <c r="C13" s="170"/>
      <c r="D13" s="171"/>
      <c r="E13" s="172"/>
      <c r="F13" s="172"/>
      <c r="G13" s="145"/>
      <c r="H13" s="145"/>
      <c r="I13" s="145"/>
      <c r="J13" s="145"/>
    </row>
    <row r="14">
      <c r="A14" s="143"/>
      <c r="B14" s="143"/>
      <c r="C14" s="143"/>
      <c r="D14" s="145"/>
      <c r="E14" s="145"/>
      <c r="F14" s="145"/>
      <c r="G14" s="145"/>
      <c r="H14" s="145"/>
      <c r="I14" s="145"/>
      <c r="J14" s="145"/>
    </row>
    <row r="15">
      <c r="A15" s="146" t="s">
        <v>228</v>
      </c>
      <c r="B15" s="9"/>
      <c r="C15" s="9"/>
      <c r="D15" s="9"/>
      <c r="E15" s="9"/>
      <c r="F15" s="10"/>
      <c r="G15" s="147" t="s">
        <v>212</v>
      </c>
      <c r="H15" s="9"/>
      <c r="I15" s="10"/>
      <c r="J15" s="145"/>
    </row>
    <row r="16">
      <c r="A16" s="173" t="s">
        <v>213</v>
      </c>
      <c r="B16" s="173" t="s">
        <v>214</v>
      </c>
      <c r="C16" s="173" t="s">
        <v>215</v>
      </c>
      <c r="D16" s="174" t="s">
        <v>216</v>
      </c>
      <c r="E16" s="175" t="s">
        <v>217</v>
      </c>
      <c r="F16" s="10"/>
      <c r="G16" s="151" t="s">
        <v>218</v>
      </c>
      <c r="H16" s="152" t="s">
        <v>217</v>
      </c>
      <c r="I16" s="10"/>
      <c r="J16" s="145"/>
    </row>
    <row r="17">
      <c r="A17" s="153"/>
      <c r="B17" s="153"/>
      <c r="C17" s="153"/>
      <c r="D17" s="153"/>
      <c r="E17" s="154" t="s">
        <v>219</v>
      </c>
      <c r="F17" s="154" t="s">
        <v>220</v>
      </c>
      <c r="G17" s="153"/>
      <c r="H17" s="155" t="s">
        <v>219</v>
      </c>
      <c r="I17" s="155" t="s">
        <v>220</v>
      </c>
      <c r="J17" s="145"/>
    </row>
    <row r="18">
      <c r="A18" s="157" t="s">
        <v>229</v>
      </c>
      <c r="B18" s="176" t="s">
        <v>225</v>
      </c>
      <c r="C18" s="157">
        <v>3.0</v>
      </c>
      <c r="D18" s="157">
        <v>75.29</v>
      </c>
      <c r="E18" s="157">
        <f t="shared" ref="E18:E21" si="4">C18*D18</f>
        <v>225.87</v>
      </c>
      <c r="F18" s="158">
        <f t="shared" ref="F18:F21" si="5">E18/12</f>
        <v>18.8225</v>
      </c>
      <c r="G18" s="159"/>
      <c r="H18" s="159" t="s">
        <v>87</v>
      </c>
      <c r="I18" s="159" t="s">
        <v>87</v>
      </c>
      <c r="J18" s="145"/>
    </row>
    <row r="19">
      <c r="A19" s="157" t="s">
        <v>230</v>
      </c>
      <c r="B19" s="157" t="s">
        <v>214</v>
      </c>
      <c r="C19" s="157">
        <v>3.0</v>
      </c>
      <c r="D19" s="157">
        <v>153.29</v>
      </c>
      <c r="E19" s="157">
        <f t="shared" si="4"/>
        <v>459.87</v>
      </c>
      <c r="F19" s="158">
        <f t="shared" si="5"/>
        <v>38.3225</v>
      </c>
      <c r="G19" s="159"/>
      <c r="H19" s="159" t="s">
        <v>87</v>
      </c>
      <c r="I19" s="159" t="s">
        <v>87</v>
      </c>
      <c r="J19" s="145"/>
    </row>
    <row r="20">
      <c r="A20" s="157" t="s">
        <v>231</v>
      </c>
      <c r="B20" s="157" t="s">
        <v>214</v>
      </c>
      <c r="C20" s="157">
        <v>3.0</v>
      </c>
      <c r="D20" s="157">
        <v>181.38</v>
      </c>
      <c r="E20" s="157">
        <f t="shared" si="4"/>
        <v>544.14</v>
      </c>
      <c r="F20" s="158">
        <f t="shared" si="5"/>
        <v>45.345</v>
      </c>
      <c r="G20" s="159"/>
      <c r="H20" s="159" t="s">
        <v>87</v>
      </c>
      <c r="I20" s="159" t="s">
        <v>87</v>
      </c>
      <c r="J20" s="145"/>
    </row>
    <row r="21">
      <c r="A21" s="157" t="s">
        <v>232</v>
      </c>
      <c r="B21" s="157" t="s">
        <v>214</v>
      </c>
      <c r="C21" s="157">
        <v>3.0</v>
      </c>
      <c r="D21" s="157">
        <v>17.96</v>
      </c>
      <c r="E21" s="157">
        <f t="shared" si="4"/>
        <v>53.88</v>
      </c>
      <c r="F21" s="158">
        <f t="shared" si="5"/>
        <v>4.49</v>
      </c>
      <c r="G21" s="159"/>
      <c r="H21" s="159" t="s">
        <v>87</v>
      </c>
      <c r="I21" s="159" t="s">
        <v>87</v>
      </c>
      <c r="J21" s="145"/>
    </row>
    <row r="22" hidden="1">
      <c r="A22" s="177" t="s">
        <v>227</v>
      </c>
      <c r="B22" s="157" t="s">
        <v>225</v>
      </c>
      <c r="C22" s="177"/>
      <c r="D22" s="177"/>
      <c r="E22" s="177">
        <v>748.42</v>
      </c>
      <c r="F22" s="177">
        <v>62.37</v>
      </c>
      <c r="G22" s="167" t="s">
        <v>87</v>
      </c>
      <c r="H22" s="168" t="s">
        <v>87</v>
      </c>
      <c r="I22" s="169">
        <v>0.0</v>
      </c>
      <c r="J22" s="145"/>
    </row>
    <row r="23">
      <c r="A23" s="157" t="s">
        <v>233</v>
      </c>
      <c r="B23" s="157" t="s">
        <v>214</v>
      </c>
      <c r="C23" s="157">
        <v>3.0</v>
      </c>
      <c r="D23" s="178"/>
      <c r="E23" s="178"/>
      <c r="F23" s="178"/>
      <c r="G23" s="145"/>
      <c r="H23" s="145"/>
      <c r="I23" s="145"/>
      <c r="J23" s="145"/>
    </row>
    <row r="24">
      <c r="A24" s="179"/>
      <c r="G24" s="180" t="s">
        <v>212</v>
      </c>
      <c r="H24" s="9"/>
      <c r="I24" s="10"/>
      <c r="J24" s="145"/>
    </row>
    <row r="25">
      <c r="A25" s="181" t="s">
        <v>234</v>
      </c>
      <c r="J25" s="181"/>
    </row>
    <row r="26">
      <c r="A26" s="181" t="s">
        <v>235</v>
      </c>
      <c r="J26" s="181"/>
    </row>
    <row r="27">
      <c r="A27" s="182" t="s">
        <v>236</v>
      </c>
      <c r="G27" s="181"/>
      <c r="H27" s="181"/>
      <c r="I27" s="181"/>
      <c r="J27" s="181"/>
    </row>
    <row r="28">
      <c r="A28" s="181" t="s">
        <v>237</v>
      </c>
      <c r="J28" s="181"/>
    </row>
    <row r="29">
      <c r="A29" s="183" t="s">
        <v>238</v>
      </c>
    </row>
    <row r="30">
      <c r="A30" s="181" t="s">
        <v>239</v>
      </c>
      <c r="D30" s="181"/>
      <c r="E30" s="181"/>
      <c r="F30" s="181"/>
      <c r="G30" s="181"/>
      <c r="H30" s="181"/>
      <c r="I30" s="181"/>
      <c r="J30" s="181"/>
    </row>
    <row r="31">
      <c r="A31" s="182" t="s">
        <v>240</v>
      </c>
      <c r="G31" s="183"/>
      <c r="H31" s="183"/>
      <c r="I31" s="183"/>
      <c r="J31" s="183"/>
    </row>
    <row r="32" hidden="1">
      <c r="A32" s="145"/>
      <c r="B32" s="145"/>
      <c r="C32" s="145"/>
      <c r="D32" s="145"/>
      <c r="E32" s="145"/>
      <c r="F32" s="145"/>
      <c r="G32" s="145"/>
      <c r="H32" s="145"/>
      <c r="I32" s="145"/>
      <c r="J32" s="145"/>
    </row>
    <row r="33">
      <c r="A33" s="105" t="s">
        <v>155</v>
      </c>
    </row>
    <row r="36" ht="39.75" customHeight="1"/>
    <row r="37" ht="39.75" customHeight="1"/>
    <row r="38" ht="19.5" customHeight="1"/>
    <row r="40" ht="29.25" customHeight="1"/>
  </sheetData>
  <mergeCells count="31">
    <mergeCell ref="G4:I4"/>
    <mergeCell ref="H5:I5"/>
    <mergeCell ref="G15:I15"/>
    <mergeCell ref="H16:I16"/>
    <mergeCell ref="G24:I24"/>
    <mergeCell ref="A1:I1"/>
    <mergeCell ref="B2:C2"/>
    <mergeCell ref="A4:F4"/>
    <mergeCell ref="A5:A6"/>
    <mergeCell ref="B5:B6"/>
    <mergeCell ref="C5:C6"/>
    <mergeCell ref="G5:G6"/>
    <mergeCell ref="D16:D17"/>
    <mergeCell ref="E16:F16"/>
    <mergeCell ref="G16:G17"/>
    <mergeCell ref="D5:D6"/>
    <mergeCell ref="E5:F5"/>
    <mergeCell ref="A12:D12"/>
    <mergeCell ref="A15:F15"/>
    <mergeCell ref="A16:A17"/>
    <mergeCell ref="B16:B17"/>
    <mergeCell ref="C16:C17"/>
    <mergeCell ref="A31:F31"/>
    <mergeCell ref="A33:I33"/>
    <mergeCell ref="A24:F24"/>
    <mergeCell ref="A25:I25"/>
    <mergeCell ref="A26:I26"/>
    <mergeCell ref="A27:F27"/>
    <mergeCell ref="A28:I28"/>
    <mergeCell ref="A29:J29"/>
    <mergeCell ref="A30:C30"/>
  </mergeCells>
  <printOptions horizontalCentered="1"/>
  <pageMargins bottom="0.787401575" footer="0.0" header="0.0" left="0.511811024" right="0.511811024" top="0.7874015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4.88"/>
    <col customWidth="1" min="2" max="2" width="16.25"/>
    <col customWidth="1" min="3" max="3" width="8.88"/>
    <col customWidth="1" min="4" max="4" width="37.63"/>
    <col customWidth="1" min="5" max="5" width="18.63"/>
    <col customWidth="1" min="6" max="6" width="16.38"/>
    <col customWidth="1" min="7" max="7" width="27.5"/>
    <col customWidth="1" min="8" max="8" width="26.5"/>
    <col customWidth="1" min="9" max="9" width="26.88"/>
    <col customWidth="1" min="10" max="10" width="20.5"/>
    <col customWidth="1" min="11" max="11" width="17.5"/>
    <col customWidth="1" min="12" max="12" width="17.13"/>
    <col customWidth="1" min="13" max="13" width="21.13"/>
    <col customWidth="1" min="14" max="14" width="22.88"/>
    <col customWidth="1" min="15" max="15" width="22.13"/>
    <col customWidth="1" min="16" max="16" width="13.13"/>
    <col customWidth="1" min="17" max="26" width="8.63"/>
  </cols>
  <sheetData>
    <row r="1" ht="12.75" customHeight="1">
      <c r="A1" s="184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ht="12.75" customHeight="1">
      <c r="B2" s="185" t="s">
        <v>241</v>
      </c>
      <c r="C2" s="9"/>
      <c r="D2" s="10"/>
      <c r="E2" s="184"/>
      <c r="F2" s="185" t="s">
        <v>241</v>
      </c>
      <c r="G2" s="9"/>
      <c r="H2" s="10"/>
      <c r="I2" s="184"/>
      <c r="J2" s="186"/>
      <c r="K2" s="187"/>
      <c r="L2" s="186"/>
      <c r="M2" s="187"/>
      <c r="N2" s="187"/>
      <c r="O2" s="186"/>
    </row>
    <row r="3" ht="12.75" customHeight="1">
      <c r="B3" s="188" t="s">
        <v>242</v>
      </c>
      <c r="C3" s="189" t="s">
        <v>243</v>
      </c>
      <c r="D3" s="189" t="s">
        <v>244</v>
      </c>
      <c r="E3" s="184"/>
      <c r="F3" s="188" t="s">
        <v>242</v>
      </c>
      <c r="G3" s="189" t="s">
        <v>243</v>
      </c>
      <c r="H3" s="189" t="s">
        <v>244</v>
      </c>
      <c r="I3" s="184"/>
      <c r="J3" s="190"/>
      <c r="K3" s="191"/>
      <c r="L3" s="187"/>
      <c r="M3" s="192"/>
      <c r="N3" s="192"/>
      <c r="O3" s="192"/>
    </row>
    <row r="4" ht="12.75" customHeight="1">
      <c r="B4" s="193" t="s">
        <v>245</v>
      </c>
      <c r="C4" s="194" t="s">
        <v>246</v>
      </c>
      <c r="D4" s="195">
        <v>310.0</v>
      </c>
      <c r="E4" s="184"/>
      <c r="F4" s="193" t="s">
        <v>245</v>
      </c>
      <c r="G4" s="194" t="s">
        <v>246</v>
      </c>
      <c r="H4" s="195">
        <v>310.0</v>
      </c>
      <c r="I4" s="196"/>
      <c r="J4" s="196"/>
      <c r="K4" s="196"/>
      <c r="L4" s="196"/>
      <c r="M4" s="196"/>
      <c r="N4" s="197"/>
      <c r="O4" s="197"/>
      <c r="P4" s="197"/>
      <c r="Q4" s="197"/>
      <c r="R4" s="197"/>
      <c r="S4" s="197"/>
    </row>
    <row r="5" ht="12.75" customHeight="1">
      <c r="B5" s="193" t="s">
        <v>247</v>
      </c>
      <c r="C5" s="194" t="s">
        <v>248</v>
      </c>
      <c r="D5" s="195">
        <v>321.0</v>
      </c>
      <c r="E5" s="184"/>
      <c r="F5" s="193" t="s">
        <v>247</v>
      </c>
      <c r="G5" s="194" t="s">
        <v>248</v>
      </c>
      <c r="H5" s="195">
        <v>321.0</v>
      </c>
      <c r="I5" s="184"/>
      <c r="J5" s="196"/>
      <c r="K5" s="196"/>
      <c r="L5" s="196"/>
      <c r="M5" s="196"/>
      <c r="N5" s="197"/>
      <c r="O5" s="197"/>
      <c r="P5" s="197"/>
      <c r="Q5" s="197"/>
      <c r="R5" s="197"/>
      <c r="S5" s="197"/>
    </row>
    <row r="6" ht="12.75" customHeight="1">
      <c r="B6" s="193" t="s">
        <v>249</v>
      </c>
      <c r="C6" s="194" t="s">
        <v>250</v>
      </c>
      <c r="D6" s="195">
        <v>118.0</v>
      </c>
      <c r="E6" s="184"/>
      <c r="F6" s="193" t="s">
        <v>249</v>
      </c>
      <c r="G6" s="194" t="s">
        <v>250</v>
      </c>
      <c r="H6" s="195">
        <v>118.0</v>
      </c>
      <c r="I6" s="184"/>
      <c r="J6" s="198"/>
      <c r="K6" s="196"/>
      <c r="L6" s="196"/>
      <c r="M6" s="184"/>
      <c r="N6" s="197"/>
      <c r="O6" s="197"/>
      <c r="P6" s="197"/>
      <c r="Q6" s="197"/>
      <c r="R6" s="197"/>
      <c r="S6" s="197"/>
    </row>
    <row r="7" ht="12.75" customHeight="1">
      <c r="B7" s="199" t="s">
        <v>251</v>
      </c>
      <c r="C7" s="194" t="s">
        <v>252</v>
      </c>
      <c r="D7" s="195">
        <v>353.39</v>
      </c>
      <c r="E7" s="184"/>
      <c r="F7" s="199" t="s">
        <v>251</v>
      </c>
      <c r="G7" s="194" t="s">
        <v>252</v>
      </c>
      <c r="H7" s="195">
        <v>353.39</v>
      </c>
      <c r="I7" s="184"/>
      <c r="J7" s="196"/>
      <c r="K7" s="196"/>
      <c r="L7" s="196"/>
      <c r="M7" s="184"/>
      <c r="N7" s="197"/>
      <c r="O7" s="197"/>
      <c r="P7" s="197"/>
      <c r="S7" s="197"/>
    </row>
    <row r="8" ht="12.75" customHeight="1">
      <c r="B8" s="200" t="s">
        <v>253</v>
      </c>
      <c r="C8" s="10"/>
      <c r="D8" s="201">
        <f>AVERAGE(D4:D7)</f>
        <v>275.5975</v>
      </c>
      <c r="E8" s="184"/>
      <c r="F8" s="202" t="s">
        <v>178</v>
      </c>
      <c r="G8" s="10"/>
      <c r="H8" s="201">
        <f>AVERAGE(H4:H7)</f>
        <v>275.5975</v>
      </c>
      <c r="I8" s="184"/>
      <c r="J8" s="196"/>
      <c r="K8" s="196"/>
      <c r="L8" s="196"/>
      <c r="M8" s="184"/>
      <c r="N8" s="197"/>
      <c r="O8" s="197"/>
      <c r="P8" s="197"/>
      <c r="S8" s="197"/>
    </row>
    <row r="9" ht="12.75" customHeight="1">
      <c r="B9" s="202" t="s">
        <v>254</v>
      </c>
      <c r="C9" s="10"/>
      <c r="D9" s="201">
        <f>D8+(D8*26%)</f>
        <v>347.25285</v>
      </c>
      <c r="E9" s="184"/>
      <c r="F9" s="184"/>
      <c r="G9" s="196"/>
      <c r="H9" s="184"/>
      <c r="I9" s="184"/>
      <c r="J9" s="196"/>
      <c r="K9" s="196"/>
      <c r="L9" s="196"/>
      <c r="M9" s="184"/>
      <c r="N9" s="197"/>
      <c r="O9" s="197"/>
      <c r="P9" s="197"/>
      <c r="S9" s="197"/>
    </row>
    <row r="10" ht="12.75" customHeight="1">
      <c r="B10" s="200" t="s">
        <v>255</v>
      </c>
      <c r="C10" s="10"/>
      <c r="D10" s="201">
        <f>D8/2</f>
        <v>137.79875</v>
      </c>
      <c r="E10" s="184"/>
      <c r="F10" s="184"/>
      <c r="G10" s="196"/>
      <c r="H10" s="184"/>
      <c r="I10" s="184"/>
      <c r="J10" s="203"/>
      <c r="K10" s="196"/>
      <c r="L10" s="184"/>
      <c r="M10" s="184"/>
      <c r="S10" s="197"/>
    </row>
    <row r="11" ht="12.75" customHeight="1">
      <c r="A11" s="184"/>
      <c r="B11" s="184"/>
      <c r="C11" s="184"/>
      <c r="D11" s="184"/>
      <c r="E11" s="184"/>
      <c r="F11" s="184"/>
      <c r="G11" s="196"/>
      <c r="H11" s="184"/>
      <c r="I11" s="184"/>
      <c r="J11" s="196"/>
      <c r="K11" s="196"/>
      <c r="L11" s="184"/>
      <c r="M11" s="184"/>
      <c r="Q11" s="197"/>
      <c r="R11" s="197"/>
      <c r="S11" s="197"/>
    </row>
    <row r="12" ht="12.75" customHeight="1">
      <c r="A12" s="184"/>
      <c r="B12" s="184"/>
      <c r="C12" s="184"/>
      <c r="D12" s="184"/>
      <c r="E12" s="184"/>
      <c r="F12" s="184"/>
      <c r="G12" s="196"/>
      <c r="H12" s="184"/>
      <c r="I12" s="184"/>
      <c r="J12" s="196"/>
      <c r="K12" s="196"/>
      <c r="L12" s="184"/>
      <c r="M12" s="184"/>
      <c r="Q12" s="197"/>
      <c r="R12" s="197"/>
      <c r="S12" s="197"/>
    </row>
    <row r="13" ht="12.75" customHeight="1">
      <c r="A13" s="204" t="s">
        <v>256</v>
      </c>
      <c r="B13" s="184"/>
      <c r="C13" s="184"/>
      <c r="D13" s="184"/>
      <c r="E13" s="184"/>
      <c r="F13" s="184"/>
      <c r="G13" s="196"/>
      <c r="H13" s="184"/>
      <c r="I13" s="184"/>
      <c r="J13" s="196"/>
      <c r="K13" s="196"/>
      <c r="L13" s="184"/>
      <c r="M13" s="184"/>
      <c r="Q13" s="197"/>
      <c r="R13" s="197"/>
      <c r="S13" s="197"/>
    </row>
    <row r="14" ht="12.75" customHeight="1">
      <c r="A14" s="205" t="s">
        <v>257</v>
      </c>
      <c r="B14" s="205" t="s">
        <v>258</v>
      </c>
      <c r="C14" s="206" t="s">
        <v>259</v>
      </c>
      <c r="D14" s="206" t="s">
        <v>260</v>
      </c>
      <c r="E14" s="205" t="s">
        <v>261</v>
      </c>
      <c r="F14" s="206" t="s">
        <v>262</v>
      </c>
      <c r="G14" s="206" t="s">
        <v>263</v>
      </c>
      <c r="H14" s="206" t="s">
        <v>264</v>
      </c>
      <c r="I14" s="206" t="s">
        <v>265</v>
      </c>
      <c r="J14" s="205" t="s">
        <v>266</v>
      </c>
      <c r="K14" s="196"/>
      <c r="L14" s="196"/>
      <c r="M14" s="196"/>
      <c r="N14" s="197"/>
      <c r="O14" s="197"/>
      <c r="P14" s="197"/>
      <c r="Q14" s="197"/>
      <c r="R14" s="197"/>
      <c r="S14" s="197"/>
    </row>
    <row r="15" ht="12.75" customHeight="1">
      <c r="A15" s="207">
        <v>1.0</v>
      </c>
      <c r="B15" s="208" t="s">
        <v>267</v>
      </c>
      <c r="C15" s="207">
        <v>5380.0</v>
      </c>
      <c r="D15" s="208" t="s">
        <v>268</v>
      </c>
      <c r="E15" s="207">
        <v>6.0</v>
      </c>
      <c r="F15" s="209">
        <f t="shared" ref="F15:G15" si="1">A29</f>
        <v>8367.581006</v>
      </c>
      <c r="G15" s="210">
        <f t="shared" si="1"/>
        <v>1377.9875</v>
      </c>
      <c r="H15" s="209">
        <f>F15+G15</f>
        <v>9745.568506</v>
      </c>
      <c r="I15" s="211">
        <f t="shared" ref="I15:I16" si="2">H15*E15</f>
        <v>58473.41104</v>
      </c>
      <c r="J15" s="209">
        <f t="shared" ref="J15:J16" si="3">12*I15</f>
        <v>701680.9325</v>
      </c>
      <c r="K15" s="212">
        <f t="shared" ref="K15:K16" si="4">J15/E15</f>
        <v>116946.8221</v>
      </c>
      <c r="L15" s="196"/>
      <c r="M15" s="196"/>
      <c r="N15" s="197"/>
      <c r="O15" s="197"/>
      <c r="P15" s="197"/>
      <c r="Q15" s="197"/>
      <c r="R15" s="197"/>
      <c r="S15" s="197"/>
    </row>
    <row r="16" ht="12.75" customHeight="1">
      <c r="A16" s="207">
        <v>2.0</v>
      </c>
      <c r="B16" s="208" t="s">
        <v>269</v>
      </c>
      <c r="C16" s="207">
        <v>15300.0</v>
      </c>
      <c r="D16" s="208" t="s">
        <v>268</v>
      </c>
      <c r="E16" s="207">
        <v>2.0</v>
      </c>
      <c r="F16" s="209">
        <f>'2. Operacional Volante'!I169</f>
        <v>4879.910317</v>
      </c>
      <c r="G16" s="213">
        <v>0.0</v>
      </c>
      <c r="H16" s="209">
        <f>F16</f>
        <v>4879.910317</v>
      </c>
      <c r="I16" s="211">
        <f t="shared" si="2"/>
        <v>9759.820634</v>
      </c>
      <c r="J16" s="209">
        <f t="shared" si="3"/>
        <v>117117.8476</v>
      </c>
      <c r="K16" s="212">
        <f t="shared" si="4"/>
        <v>58558.9238</v>
      </c>
      <c r="L16" s="184"/>
      <c r="M16" s="184"/>
    </row>
    <row r="17" ht="12.75" customHeight="1">
      <c r="A17" s="184"/>
      <c r="B17" s="184"/>
      <c r="C17" s="184"/>
      <c r="D17" s="214"/>
      <c r="E17" s="184"/>
      <c r="F17" s="215"/>
      <c r="G17" s="184"/>
      <c r="H17" s="184"/>
      <c r="I17" s="184"/>
      <c r="J17" s="184"/>
      <c r="K17" s="184"/>
      <c r="L17" s="184"/>
      <c r="M17" s="184"/>
    </row>
    <row r="18" ht="12.75" customHeight="1">
      <c r="A18" s="216"/>
      <c r="B18" s="214"/>
      <c r="C18" s="216"/>
      <c r="D18" s="214"/>
      <c r="E18" s="216"/>
      <c r="F18" s="217"/>
      <c r="G18" s="217"/>
      <c r="H18" s="217"/>
      <c r="I18" s="184"/>
      <c r="J18" s="184"/>
      <c r="K18" s="184"/>
      <c r="L18" s="184"/>
      <c r="M18" s="184"/>
    </row>
    <row r="19" ht="12.75" customHeight="1">
      <c r="A19" s="204" t="s">
        <v>270</v>
      </c>
      <c r="B19" s="184"/>
      <c r="C19" s="184"/>
      <c r="D19" s="184"/>
      <c r="E19" s="184"/>
      <c r="F19" s="184"/>
      <c r="G19" s="184"/>
      <c r="H19" s="184"/>
      <c r="I19" s="218"/>
      <c r="J19" s="184"/>
      <c r="K19" s="184"/>
      <c r="L19" s="184"/>
      <c r="M19" s="184"/>
    </row>
    <row r="20" ht="12.75" customHeight="1">
      <c r="A20" s="219" t="s">
        <v>271</v>
      </c>
      <c r="B20" s="219" t="s">
        <v>272</v>
      </c>
      <c r="C20" s="219" t="s">
        <v>273</v>
      </c>
      <c r="D20" s="219" t="s">
        <v>274</v>
      </c>
      <c r="E20" s="220" t="s">
        <v>275</v>
      </c>
      <c r="G20" s="184"/>
      <c r="H20" s="184"/>
      <c r="I20" s="184"/>
      <c r="J20" s="184"/>
      <c r="K20" s="184"/>
      <c r="L20" s="184"/>
      <c r="M20" s="184"/>
    </row>
    <row r="21" ht="12.75" customHeight="1">
      <c r="A21" s="221">
        <f>H8</f>
        <v>275.5975</v>
      </c>
      <c r="B21" s="219">
        <v>5.0</v>
      </c>
      <c r="C21" s="222">
        <f>B21*A21</f>
        <v>1377.9875</v>
      </c>
      <c r="D21" s="222">
        <f>C21*6</f>
        <v>8267.925</v>
      </c>
      <c r="E21" s="222">
        <f>D21*12</f>
        <v>99215.1</v>
      </c>
      <c r="G21" s="184"/>
      <c r="J21" s="184"/>
      <c r="K21" s="184"/>
      <c r="L21" s="184"/>
      <c r="M21" s="184"/>
    </row>
    <row r="22" ht="12.75" customHeight="1">
      <c r="A22" s="190"/>
      <c r="B22" s="223"/>
      <c r="C22" s="224"/>
      <c r="D22" s="225"/>
      <c r="E22" s="225"/>
      <c r="F22" s="192"/>
      <c r="G22" s="184"/>
      <c r="J22" s="184"/>
      <c r="K22" s="184"/>
      <c r="L22" s="184"/>
      <c r="M22" s="184"/>
    </row>
    <row r="23" ht="12.75" customHeight="1">
      <c r="A23" s="226" t="s">
        <v>268</v>
      </c>
      <c r="B23" s="227" t="s">
        <v>276</v>
      </c>
      <c r="C23" s="186"/>
      <c r="D23" s="228" t="s">
        <v>277</v>
      </c>
      <c r="E23" s="228" t="s">
        <v>278</v>
      </c>
      <c r="F23" s="192"/>
      <c r="G23" s="226" t="s">
        <v>268</v>
      </c>
      <c r="H23" s="226" t="s">
        <v>279</v>
      </c>
      <c r="J23" s="184"/>
      <c r="K23" s="184"/>
      <c r="L23" s="184"/>
      <c r="M23" s="184"/>
    </row>
    <row r="24" ht="12.75" customHeight="1">
      <c r="A24" s="229" t="s">
        <v>267</v>
      </c>
      <c r="B24" s="230">
        <f>'Cálculos dos uniformes e Diária'!$D$29</f>
        <v>701680.9325</v>
      </c>
      <c r="C24" s="231"/>
      <c r="D24" s="229" t="s">
        <v>280</v>
      </c>
      <c r="E24" s="232">
        <f>'1. Assistente administrativo'!I29</f>
        <v>3257.15</v>
      </c>
      <c r="F24" s="233"/>
      <c r="G24" s="229" t="s">
        <v>280</v>
      </c>
      <c r="H24" s="230">
        <f>'1. Assistente administrativo'!I169</f>
        <v>8367.581006</v>
      </c>
      <c r="J24" s="184"/>
      <c r="K24" s="184"/>
      <c r="L24" s="184"/>
      <c r="M24" s="184"/>
    </row>
    <row r="25" ht="12.75" customHeight="1">
      <c r="A25" s="229" t="s">
        <v>269</v>
      </c>
      <c r="B25" s="230">
        <f>J16</f>
        <v>117117.8476</v>
      </c>
      <c r="C25" s="234"/>
      <c r="D25" s="229" t="s">
        <v>159</v>
      </c>
      <c r="E25" s="232">
        <f>'2. Operacional Volante'!I29</f>
        <v>1588.83</v>
      </c>
      <c r="F25" s="184"/>
      <c r="G25" s="229" t="s">
        <v>159</v>
      </c>
      <c r="H25" s="230">
        <f>'2. Operacional Volante'!I169</f>
        <v>4879.910317</v>
      </c>
      <c r="J25" s="184"/>
      <c r="K25" s="184"/>
      <c r="L25" s="184"/>
      <c r="M25" s="184"/>
    </row>
    <row r="26" ht="12.75" customHeight="1">
      <c r="A26" s="235" t="s">
        <v>281</v>
      </c>
      <c r="B26" s="236">
        <f>B24+B25</f>
        <v>818798.7801</v>
      </c>
      <c r="C26" s="184"/>
      <c r="D26" s="184"/>
      <c r="E26" s="184"/>
      <c r="F26" s="184"/>
      <c r="G26" s="184"/>
      <c r="H26" s="184"/>
      <c r="I26" s="184"/>
      <c r="L26" s="184"/>
      <c r="M26" s="184"/>
      <c r="P26" s="237"/>
    </row>
    <row r="27">
      <c r="E27" s="184"/>
      <c r="H27" s="184"/>
      <c r="I27" s="184"/>
      <c r="L27" s="184"/>
      <c r="M27" s="184"/>
    </row>
    <row r="28" ht="12.75" customHeight="1">
      <c r="A28" s="220" t="s">
        <v>282</v>
      </c>
      <c r="B28" s="220" t="s">
        <v>283</v>
      </c>
      <c r="C28" s="238" t="s">
        <v>284</v>
      </c>
      <c r="D28" s="220" t="s">
        <v>285</v>
      </c>
      <c r="E28" s="184"/>
      <c r="H28" s="184"/>
      <c r="I28" s="184"/>
      <c r="L28" s="184"/>
      <c r="M28" s="184"/>
    </row>
    <row r="29" ht="12.75" customHeight="1">
      <c r="A29" s="239">
        <f>'1. Assistente administrativo'!I169</f>
        <v>8367.581006</v>
      </c>
      <c r="B29" s="240">
        <f>C21</f>
        <v>1377.9875</v>
      </c>
      <c r="C29" s="240">
        <f>SUM(A29:B29)</f>
        <v>9745.568506</v>
      </c>
      <c r="D29" s="241">
        <f>(C29*6)*12</f>
        <v>701680.9325</v>
      </c>
      <c r="E29" s="184"/>
      <c r="H29" s="184"/>
      <c r="I29" s="184"/>
      <c r="J29" s="184"/>
      <c r="K29" s="184"/>
      <c r="L29" s="184"/>
      <c r="M29" s="184"/>
    </row>
    <row r="30" ht="12.75" customHeight="1">
      <c r="A30" s="242"/>
      <c r="B30" s="242"/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3"/>
    </row>
    <row r="31" ht="12.75" customHeight="1">
      <c r="A31" s="184"/>
      <c r="B31" s="184"/>
      <c r="C31" s="184"/>
      <c r="D31" s="184"/>
      <c r="E31" s="184"/>
      <c r="F31" s="184"/>
      <c r="G31" s="184"/>
      <c r="H31" s="184" t="s">
        <v>286</v>
      </c>
      <c r="I31" s="184"/>
      <c r="J31" s="184"/>
      <c r="K31" s="184"/>
      <c r="L31" s="184"/>
      <c r="M31" s="184"/>
    </row>
    <row r="32" ht="12.75" customHeight="1">
      <c r="A32" s="244" t="s">
        <v>287</v>
      </c>
      <c r="B32" s="244"/>
      <c r="C32" s="244"/>
      <c r="D32" s="244"/>
      <c r="E32" s="244"/>
      <c r="F32" s="245"/>
      <c r="G32" s="184"/>
      <c r="H32" s="228" t="s">
        <v>288</v>
      </c>
      <c r="I32" s="228" t="s">
        <v>289</v>
      </c>
      <c r="J32" s="228" t="s">
        <v>290</v>
      </c>
      <c r="K32" s="228" t="s">
        <v>291</v>
      </c>
      <c r="L32" s="228" t="s">
        <v>178</v>
      </c>
      <c r="M32" s="184"/>
    </row>
    <row r="33" ht="12.75" customHeight="1">
      <c r="A33" s="246" t="s">
        <v>292</v>
      </c>
      <c r="B33" s="246" t="s">
        <v>293</v>
      </c>
      <c r="C33" s="246" t="s">
        <v>294</v>
      </c>
      <c r="D33" s="246" t="s">
        <v>288</v>
      </c>
      <c r="E33" s="247" t="s">
        <v>295</v>
      </c>
      <c r="F33" s="247" t="s">
        <v>217</v>
      </c>
      <c r="G33" s="184"/>
      <c r="H33" s="228" t="s">
        <v>296</v>
      </c>
      <c r="I33" s="232">
        <v>95.0</v>
      </c>
      <c r="J33" s="232">
        <v>70.0</v>
      </c>
      <c r="K33" s="232">
        <v>127.62</v>
      </c>
      <c r="L33" s="232">
        <f t="shared" ref="L33:L38" si="5">AVERAGE(I33:K33)</f>
        <v>97.54</v>
      </c>
      <c r="M33" s="184"/>
    </row>
    <row r="34">
      <c r="A34" s="246">
        <v>1.0</v>
      </c>
      <c r="B34" s="246">
        <v>4.0</v>
      </c>
      <c r="C34" s="246" t="s">
        <v>297</v>
      </c>
      <c r="D34" s="248" t="s">
        <v>298</v>
      </c>
      <c r="E34" s="249">
        <f t="shared" ref="E34:E39" si="6">L33</f>
        <v>97.54</v>
      </c>
      <c r="F34" s="249">
        <f t="shared" ref="F34:F39" si="7">E34*B34</f>
        <v>390.16</v>
      </c>
      <c r="G34" s="184"/>
      <c r="H34" s="228" t="s">
        <v>299</v>
      </c>
      <c r="I34" s="232">
        <v>65.0</v>
      </c>
      <c r="J34" s="232">
        <v>78.16</v>
      </c>
      <c r="K34" s="232">
        <v>68.9</v>
      </c>
      <c r="L34" s="232">
        <f t="shared" si="5"/>
        <v>70.68666667</v>
      </c>
      <c r="M34" s="184"/>
    </row>
    <row r="35">
      <c r="A35" s="246">
        <v>2.0</v>
      </c>
      <c r="B35" s="246">
        <v>4.0</v>
      </c>
      <c r="C35" s="246" t="s">
        <v>297</v>
      </c>
      <c r="D35" s="248" t="s">
        <v>300</v>
      </c>
      <c r="E35" s="250">
        <f t="shared" si="6"/>
        <v>70.68666667</v>
      </c>
      <c r="F35" s="250">
        <f t="shared" si="7"/>
        <v>282.7466667</v>
      </c>
      <c r="G35" s="184"/>
      <c r="H35" s="228" t="s">
        <v>301</v>
      </c>
      <c r="I35" s="232">
        <v>35.0</v>
      </c>
      <c r="J35" s="232">
        <v>45.0</v>
      </c>
      <c r="K35" s="232">
        <v>54.2</v>
      </c>
      <c r="L35" s="232">
        <f t="shared" si="5"/>
        <v>44.73333333</v>
      </c>
      <c r="M35" s="184"/>
    </row>
    <row r="36">
      <c r="A36" s="246">
        <v>3.0</v>
      </c>
      <c r="B36" s="246">
        <v>2.0</v>
      </c>
      <c r="C36" s="246" t="s">
        <v>297</v>
      </c>
      <c r="D36" s="248" t="s">
        <v>302</v>
      </c>
      <c r="E36" s="250">
        <f t="shared" si="6"/>
        <v>44.73333333</v>
      </c>
      <c r="F36" s="250">
        <f t="shared" si="7"/>
        <v>89.46666667</v>
      </c>
      <c r="G36" s="184"/>
      <c r="H36" s="228" t="s">
        <v>303</v>
      </c>
      <c r="I36" s="232">
        <v>42.0</v>
      </c>
      <c r="J36" s="232">
        <v>66.0</v>
      </c>
      <c r="K36" s="232">
        <v>29.9</v>
      </c>
      <c r="L36" s="232">
        <f t="shared" si="5"/>
        <v>45.96666667</v>
      </c>
      <c r="M36" s="184"/>
    </row>
    <row r="37">
      <c r="A37" s="246">
        <v>4.0</v>
      </c>
      <c r="B37" s="246">
        <v>2.0</v>
      </c>
      <c r="C37" s="246" t="s">
        <v>297</v>
      </c>
      <c r="D37" s="248" t="s">
        <v>304</v>
      </c>
      <c r="E37" s="250">
        <f t="shared" si="6"/>
        <v>45.96666667</v>
      </c>
      <c r="F37" s="250">
        <f t="shared" si="7"/>
        <v>91.93333333</v>
      </c>
      <c r="G37" s="184"/>
      <c r="H37" s="228" t="s">
        <v>305</v>
      </c>
      <c r="I37" s="232">
        <v>11.9</v>
      </c>
      <c r="J37" s="232">
        <v>49.99</v>
      </c>
      <c r="K37" s="232">
        <v>49.9</v>
      </c>
      <c r="L37" s="232">
        <f t="shared" si="5"/>
        <v>37.26333333</v>
      </c>
      <c r="M37" s="184"/>
    </row>
    <row r="38">
      <c r="A38" s="246">
        <v>5.0</v>
      </c>
      <c r="B38" s="246">
        <v>4.0</v>
      </c>
      <c r="C38" s="246" t="s">
        <v>225</v>
      </c>
      <c r="D38" s="248" t="s">
        <v>306</v>
      </c>
      <c r="E38" s="250">
        <f t="shared" si="6"/>
        <v>37.26333333</v>
      </c>
      <c r="F38" s="250">
        <f t="shared" si="7"/>
        <v>149.0533333</v>
      </c>
      <c r="G38" s="184"/>
      <c r="H38" s="228" t="s">
        <v>307</v>
      </c>
      <c r="I38" s="232">
        <v>94.99</v>
      </c>
      <c r="J38" s="232">
        <v>127.7</v>
      </c>
      <c r="K38" s="232">
        <v>119.96</v>
      </c>
      <c r="L38" s="232">
        <f t="shared" si="5"/>
        <v>114.2166667</v>
      </c>
      <c r="M38" s="184"/>
    </row>
    <row r="39">
      <c r="A39" s="246">
        <v>6.0</v>
      </c>
      <c r="B39" s="246">
        <v>4.0</v>
      </c>
      <c r="C39" s="246" t="s">
        <v>225</v>
      </c>
      <c r="D39" s="248" t="s">
        <v>308</v>
      </c>
      <c r="E39" s="250">
        <f t="shared" si="6"/>
        <v>114.2166667</v>
      </c>
      <c r="F39" s="250">
        <f t="shared" si="7"/>
        <v>456.8666667</v>
      </c>
      <c r="G39" s="184"/>
      <c r="H39" s="184"/>
      <c r="I39" s="184"/>
      <c r="J39" s="184"/>
      <c r="K39" s="184"/>
      <c r="L39" s="184"/>
      <c r="M39" s="184"/>
    </row>
    <row r="40" ht="12.75" customHeight="1">
      <c r="A40" s="251" t="s">
        <v>309</v>
      </c>
      <c r="B40" s="9"/>
      <c r="C40" s="9"/>
      <c r="D40" s="9"/>
      <c r="E40" s="10"/>
      <c r="F40" s="250">
        <f>SUM(F34:F39)</f>
        <v>1460.226667</v>
      </c>
      <c r="G40" s="184"/>
      <c r="H40" s="184"/>
      <c r="I40" s="184"/>
      <c r="J40" s="184"/>
      <c r="K40" s="184"/>
      <c r="L40" s="184"/>
      <c r="M40" s="184"/>
    </row>
    <row r="41" ht="12.75" customHeight="1">
      <c r="A41" s="251" t="s">
        <v>310</v>
      </c>
      <c r="B41" s="9"/>
      <c r="C41" s="9"/>
      <c r="D41" s="9"/>
      <c r="E41" s="10"/>
      <c r="F41" s="250">
        <f>F40/12</f>
        <v>121.6855556</v>
      </c>
      <c r="G41" s="245"/>
      <c r="H41" s="245"/>
      <c r="I41" s="245"/>
      <c r="J41" s="245"/>
      <c r="K41" s="245"/>
      <c r="L41" s="245"/>
      <c r="M41" s="184"/>
    </row>
    <row r="42" ht="12.75" customHeight="1">
      <c r="A42" s="245"/>
      <c r="B42" s="252"/>
      <c r="C42" s="252"/>
      <c r="D42" s="252"/>
      <c r="E42" s="252"/>
      <c r="F42" s="245"/>
      <c r="G42" s="245"/>
      <c r="H42" s="245"/>
      <c r="I42" s="245"/>
      <c r="J42" s="245"/>
      <c r="K42" s="245"/>
      <c r="L42" s="245"/>
      <c r="M42" s="184"/>
    </row>
    <row r="43" ht="12.75" customHeight="1">
      <c r="A43" s="253"/>
      <c r="B43" s="253"/>
      <c r="C43" s="253"/>
      <c r="D43" s="253"/>
      <c r="E43" s="245"/>
      <c r="F43" s="245"/>
      <c r="G43" s="245"/>
      <c r="H43" s="245"/>
      <c r="I43" s="245"/>
      <c r="J43" s="245"/>
      <c r="K43" s="245"/>
      <c r="L43" s="245"/>
      <c r="M43" s="184"/>
    </row>
    <row r="44" ht="12.75" customHeight="1">
      <c r="A44" s="253"/>
      <c r="B44" s="253"/>
      <c r="C44" s="253"/>
      <c r="D44" s="253"/>
      <c r="E44" s="245"/>
      <c r="F44" s="245"/>
      <c r="G44" s="245"/>
      <c r="H44" s="245"/>
      <c r="I44" s="245"/>
      <c r="J44" s="245"/>
      <c r="K44" s="245"/>
      <c r="L44" s="245"/>
      <c r="M44" s="184"/>
      <c r="N44" s="254"/>
    </row>
    <row r="45" ht="12.75" customHeight="1">
      <c r="A45" s="255" t="s">
        <v>311</v>
      </c>
      <c r="B45" s="256"/>
      <c r="C45" s="256"/>
      <c r="D45" s="256"/>
      <c r="E45" s="245"/>
      <c r="F45" s="245"/>
      <c r="G45" s="245"/>
      <c r="H45" s="245" t="s">
        <v>312</v>
      </c>
      <c r="I45" s="245"/>
      <c r="J45" s="245"/>
      <c r="K45" s="245"/>
      <c r="L45" s="245"/>
      <c r="M45" s="184"/>
      <c r="O45" s="257"/>
    </row>
    <row r="46" ht="12.75" customHeight="1">
      <c r="A46" s="246" t="s">
        <v>292</v>
      </c>
      <c r="B46" s="246" t="s">
        <v>293</v>
      </c>
      <c r="C46" s="246" t="s">
        <v>294</v>
      </c>
      <c r="D46" s="246" t="s">
        <v>288</v>
      </c>
      <c r="E46" s="246" t="s">
        <v>295</v>
      </c>
      <c r="F46" s="246" t="s">
        <v>217</v>
      </c>
      <c r="G46" s="253"/>
      <c r="H46" s="258" t="s">
        <v>288</v>
      </c>
      <c r="I46" s="258" t="s">
        <v>289</v>
      </c>
      <c r="J46" s="258" t="s">
        <v>290</v>
      </c>
      <c r="K46" s="258" t="s">
        <v>291</v>
      </c>
      <c r="L46" s="258" t="s">
        <v>178</v>
      </c>
      <c r="M46" s="184"/>
    </row>
    <row r="47" ht="12.75" customHeight="1">
      <c r="A47" s="246">
        <v>1.0</v>
      </c>
      <c r="B47" s="246">
        <v>4.0</v>
      </c>
      <c r="C47" s="246" t="s">
        <v>297</v>
      </c>
      <c r="D47" s="246" t="s">
        <v>313</v>
      </c>
      <c r="E47" s="250">
        <f t="shared" ref="E47:E51" si="8">L47</f>
        <v>97.54</v>
      </c>
      <c r="F47" s="250">
        <f t="shared" ref="F47:F51" si="9">E47*B47</f>
        <v>390.16</v>
      </c>
      <c r="G47" s="245"/>
      <c r="H47" s="258" t="s">
        <v>296</v>
      </c>
      <c r="I47" s="259">
        <v>95.0</v>
      </c>
      <c r="J47" s="259">
        <v>70.0</v>
      </c>
      <c r="K47" s="259">
        <v>127.62</v>
      </c>
      <c r="L47" s="259">
        <f t="shared" ref="L47:L51" si="10">AVERAGE(I47:K47)</f>
        <v>97.54</v>
      </c>
      <c r="M47" s="184"/>
    </row>
    <row r="48" ht="12.75" customHeight="1">
      <c r="A48" s="246">
        <v>2.0</v>
      </c>
      <c r="B48" s="246">
        <v>4.0</v>
      </c>
      <c r="C48" s="246" t="s">
        <v>297</v>
      </c>
      <c r="D48" s="246" t="s">
        <v>314</v>
      </c>
      <c r="E48" s="250">
        <f t="shared" si="8"/>
        <v>70.68666667</v>
      </c>
      <c r="F48" s="250">
        <f t="shared" si="9"/>
        <v>282.7466667</v>
      </c>
      <c r="G48" s="184"/>
      <c r="H48" s="228" t="s">
        <v>299</v>
      </c>
      <c r="I48" s="232">
        <v>65.0</v>
      </c>
      <c r="J48" s="232">
        <v>78.16</v>
      </c>
      <c r="K48" s="232">
        <v>68.9</v>
      </c>
      <c r="L48" s="232">
        <f t="shared" si="10"/>
        <v>70.68666667</v>
      </c>
      <c r="M48" s="184"/>
    </row>
    <row r="49" ht="12.75" customHeight="1">
      <c r="A49" s="246">
        <v>3.0</v>
      </c>
      <c r="B49" s="246">
        <v>2.0</v>
      </c>
      <c r="C49" s="246" t="s">
        <v>297</v>
      </c>
      <c r="D49" s="246" t="s">
        <v>315</v>
      </c>
      <c r="E49" s="250">
        <f t="shared" si="8"/>
        <v>201.8233333</v>
      </c>
      <c r="F49" s="250">
        <f t="shared" si="9"/>
        <v>403.6466667</v>
      </c>
      <c r="G49" s="184"/>
      <c r="H49" s="228" t="s">
        <v>316</v>
      </c>
      <c r="I49" s="232">
        <v>180.49</v>
      </c>
      <c r="J49" s="232">
        <v>174.99</v>
      </c>
      <c r="K49" s="232">
        <v>249.99</v>
      </c>
      <c r="L49" s="232">
        <f t="shared" si="10"/>
        <v>201.8233333</v>
      </c>
      <c r="M49" s="184"/>
    </row>
    <row r="50" ht="12.75" customHeight="1">
      <c r="A50" s="246">
        <v>4.0</v>
      </c>
      <c r="B50" s="246">
        <v>4.0</v>
      </c>
      <c r="C50" s="246" t="s">
        <v>225</v>
      </c>
      <c r="D50" s="246" t="s">
        <v>306</v>
      </c>
      <c r="E50" s="250">
        <f t="shared" si="8"/>
        <v>37.26333333</v>
      </c>
      <c r="F50" s="250">
        <f t="shared" si="9"/>
        <v>149.0533333</v>
      </c>
      <c r="G50" s="260"/>
      <c r="H50" s="228" t="s">
        <v>305</v>
      </c>
      <c r="I50" s="232">
        <v>11.9</v>
      </c>
      <c r="J50" s="232">
        <v>49.99</v>
      </c>
      <c r="K50" s="232">
        <v>49.9</v>
      </c>
      <c r="L50" s="232">
        <f t="shared" si="10"/>
        <v>37.26333333</v>
      </c>
      <c r="M50" s="184"/>
    </row>
    <row r="51" ht="12.75" customHeight="1">
      <c r="A51" s="246">
        <v>5.0</v>
      </c>
      <c r="B51" s="246">
        <v>4.0</v>
      </c>
      <c r="C51" s="246" t="s">
        <v>225</v>
      </c>
      <c r="D51" s="246" t="s">
        <v>317</v>
      </c>
      <c r="E51" s="250">
        <f t="shared" si="8"/>
        <v>114.2166667</v>
      </c>
      <c r="F51" s="250">
        <f t="shared" si="9"/>
        <v>456.8666667</v>
      </c>
      <c r="G51" s="261"/>
      <c r="H51" s="228" t="s">
        <v>307</v>
      </c>
      <c r="I51" s="232">
        <v>94.99</v>
      </c>
      <c r="J51" s="232">
        <v>127.7</v>
      </c>
      <c r="K51" s="232">
        <v>119.96</v>
      </c>
      <c r="L51" s="232">
        <f t="shared" si="10"/>
        <v>114.2166667</v>
      </c>
      <c r="M51" s="184"/>
    </row>
    <row r="52" ht="12.75" customHeight="1">
      <c r="A52" s="251" t="s">
        <v>309</v>
      </c>
      <c r="B52" s="9"/>
      <c r="C52" s="9"/>
      <c r="D52" s="9"/>
      <c r="E52" s="10"/>
      <c r="F52" s="250">
        <f>SUM(F46:F51)</f>
        <v>1682.473333</v>
      </c>
      <c r="G52" s="261"/>
      <c r="H52" s="261"/>
      <c r="I52" s="261"/>
      <c r="J52" s="261"/>
      <c r="K52" s="261"/>
      <c r="L52" s="262"/>
      <c r="M52" s="184"/>
    </row>
    <row r="53" ht="12.75" customHeight="1">
      <c r="A53" s="251" t="s">
        <v>310</v>
      </c>
      <c r="B53" s="9"/>
      <c r="C53" s="9"/>
      <c r="D53" s="9"/>
      <c r="E53" s="10"/>
      <c r="F53" s="250">
        <f>F52/12</f>
        <v>140.2061111</v>
      </c>
      <c r="G53" s="261"/>
      <c r="H53" s="261"/>
      <c r="I53" s="261"/>
      <c r="J53" s="261"/>
      <c r="K53" s="261"/>
      <c r="L53" s="262"/>
      <c r="M53" s="184"/>
    </row>
    <row r="54" ht="12.75" customHeight="1">
      <c r="A54" s="184"/>
      <c r="B54" s="252"/>
      <c r="C54" s="184"/>
      <c r="D54" s="263"/>
      <c r="E54" s="264"/>
      <c r="F54" s="265"/>
      <c r="G54" s="266"/>
      <c r="H54" s="266"/>
      <c r="I54" s="266"/>
      <c r="J54" s="267"/>
      <c r="K54" s="266"/>
      <c r="L54" s="268"/>
      <c r="M54" s="184"/>
    </row>
    <row r="55" ht="12.75" customHeight="1">
      <c r="A55" s="269"/>
      <c r="B55" s="269"/>
      <c r="C55" s="269"/>
      <c r="D55" s="269"/>
      <c r="E55" s="269"/>
      <c r="F55" s="269"/>
      <c r="G55" s="266"/>
      <c r="H55" s="266"/>
      <c r="I55" s="266"/>
      <c r="J55" s="267" t="s">
        <v>310</v>
      </c>
      <c r="K55" s="266"/>
      <c r="L55" s="268"/>
      <c r="M55" s="184"/>
    </row>
    <row r="56" ht="12.75" customHeight="1">
      <c r="A56" s="270"/>
      <c r="B56" s="270"/>
      <c r="C56" s="271"/>
      <c r="D56" s="271"/>
      <c r="E56" s="271"/>
      <c r="F56" s="272"/>
      <c r="G56" s="184"/>
      <c r="H56" s="184"/>
      <c r="I56" s="184"/>
      <c r="J56" s="184"/>
      <c r="K56" s="184"/>
      <c r="L56" s="184"/>
      <c r="M56" s="184"/>
    </row>
    <row r="57" ht="12.75" customHeight="1">
      <c r="A57" s="270"/>
      <c r="B57" s="270"/>
      <c r="C57" s="271"/>
      <c r="D57" s="271"/>
      <c r="E57" s="271"/>
      <c r="F57" s="272"/>
      <c r="G57" s="184"/>
      <c r="H57" s="184"/>
      <c r="I57" s="184"/>
      <c r="J57" s="184"/>
      <c r="K57" s="184"/>
      <c r="L57" s="184"/>
      <c r="M57" s="184"/>
    </row>
    <row r="58" ht="12.75" customHeight="1">
      <c r="A58" s="270"/>
      <c r="B58" s="270"/>
      <c r="C58" s="271"/>
      <c r="D58" s="271"/>
      <c r="E58" s="271"/>
      <c r="F58" s="272"/>
      <c r="G58" s="184"/>
      <c r="H58" s="184" t="s">
        <v>318</v>
      </c>
      <c r="I58" s="184"/>
      <c r="J58" s="184"/>
      <c r="K58" s="184"/>
      <c r="L58" s="184"/>
      <c r="M58" s="184"/>
    </row>
    <row r="59" ht="12.75" customHeight="1">
      <c r="A59" s="245"/>
      <c r="B59" s="245"/>
      <c r="C59" s="245"/>
      <c r="D59" s="245"/>
      <c r="E59" s="245"/>
      <c r="F59" s="245"/>
      <c r="G59" s="184"/>
      <c r="H59" s="247" t="s">
        <v>292</v>
      </c>
      <c r="I59" s="247" t="s">
        <v>293</v>
      </c>
      <c r="J59" s="247" t="s">
        <v>294</v>
      </c>
      <c r="K59" s="247" t="s">
        <v>288</v>
      </c>
      <c r="L59" s="247" t="s">
        <v>295</v>
      </c>
      <c r="M59" s="247" t="s">
        <v>217</v>
      </c>
    </row>
    <row r="60">
      <c r="C60" s="184"/>
      <c r="D60" s="184"/>
      <c r="G60" s="184"/>
      <c r="H60" s="247">
        <v>1.0</v>
      </c>
      <c r="I60" s="247">
        <v>4.0</v>
      </c>
      <c r="J60" s="247" t="s">
        <v>297</v>
      </c>
      <c r="K60" s="273" t="s">
        <v>319</v>
      </c>
      <c r="L60" s="249">
        <f t="shared" ref="L60:L64" si="11">L72</f>
        <v>75.29333333</v>
      </c>
      <c r="M60" s="249">
        <f t="shared" ref="M60:M64" si="12">L60*I60</f>
        <v>301.1733333</v>
      </c>
    </row>
    <row r="61">
      <c r="C61" s="184"/>
      <c r="D61" s="184"/>
      <c r="G61" s="184"/>
      <c r="H61" s="246">
        <v>2.0</v>
      </c>
      <c r="I61" s="246">
        <v>4.0</v>
      </c>
      <c r="J61" s="246" t="s">
        <v>297</v>
      </c>
      <c r="K61" s="248" t="s">
        <v>222</v>
      </c>
      <c r="L61" s="250">
        <f t="shared" si="11"/>
        <v>153.2933333</v>
      </c>
      <c r="M61" s="250">
        <f t="shared" si="12"/>
        <v>613.1733333</v>
      </c>
    </row>
    <row r="62">
      <c r="C62" s="184"/>
      <c r="D62" s="184"/>
      <c r="G62" s="184"/>
      <c r="H62" s="246">
        <v>3.0</v>
      </c>
      <c r="I62" s="246">
        <v>4.0</v>
      </c>
      <c r="J62" s="246" t="s">
        <v>297</v>
      </c>
      <c r="K62" s="248" t="s">
        <v>223</v>
      </c>
      <c r="L62" s="250">
        <f t="shared" si="11"/>
        <v>82.95666667</v>
      </c>
      <c r="M62" s="250">
        <f t="shared" si="12"/>
        <v>331.8266667</v>
      </c>
    </row>
    <row r="63">
      <c r="A63" s="184"/>
      <c r="B63" s="215"/>
      <c r="C63" s="184"/>
      <c r="D63" s="184"/>
      <c r="E63" s="184"/>
      <c r="F63" s="215"/>
      <c r="G63" s="184"/>
      <c r="H63" s="246">
        <v>4.0</v>
      </c>
      <c r="I63" s="246">
        <v>4.0</v>
      </c>
      <c r="J63" s="246" t="s">
        <v>225</v>
      </c>
      <c r="K63" s="248" t="s">
        <v>224</v>
      </c>
      <c r="L63" s="250">
        <f t="shared" si="11"/>
        <v>22.99333333</v>
      </c>
      <c r="M63" s="250">
        <f t="shared" si="12"/>
        <v>91.97333333</v>
      </c>
    </row>
    <row r="64">
      <c r="A64" s="184"/>
      <c r="B64" s="184"/>
      <c r="C64" s="184"/>
      <c r="D64" s="184"/>
      <c r="E64" s="184"/>
      <c r="F64" s="184"/>
      <c r="G64" s="184"/>
      <c r="H64" s="246">
        <v>5.0</v>
      </c>
      <c r="I64" s="246">
        <v>3.0</v>
      </c>
      <c r="J64" s="246" t="s">
        <v>225</v>
      </c>
      <c r="K64" s="248" t="s">
        <v>226</v>
      </c>
      <c r="L64" s="250">
        <f t="shared" si="11"/>
        <v>114.2166667</v>
      </c>
      <c r="M64" s="250">
        <f t="shared" si="12"/>
        <v>342.65</v>
      </c>
    </row>
    <row r="65" ht="12.75" customHeight="1">
      <c r="A65" s="184"/>
      <c r="B65" s="184"/>
      <c r="C65" s="184"/>
      <c r="D65" s="184"/>
      <c r="E65" s="184"/>
      <c r="F65" s="184"/>
      <c r="G65" s="184"/>
      <c r="H65" s="251" t="s">
        <v>309</v>
      </c>
      <c r="I65" s="9"/>
      <c r="J65" s="9"/>
      <c r="K65" s="9"/>
      <c r="L65" s="10"/>
      <c r="M65" s="250">
        <f>SUM(M59:M64)</f>
        <v>1680.796667</v>
      </c>
    </row>
    <row r="66" ht="12.75" customHeight="1">
      <c r="A66" s="184"/>
      <c r="B66" s="184"/>
      <c r="C66" s="184"/>
      <c r="D66" s="184"/>
      <c r="E66" s="184"/>
      <c r="F66" s="184"/>
      <c r="G66" s="184"/>
      <c r="H66" s="251" t="s">
        <v>310</v>
      </c>
      <c r="I66" s="9"/>
      <c r="J66" s="9"/>
      <c r="K66" s="9"/>
      <c r="L66" s="10"/>
      <c r="M66" s="274">
        <f>M65/12</f>
        <v>140.0663889</v>
      </c>
    </row>
    <row r="67" ht="12.75" customHeight="1">
      <c r="A67" s="184"/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</row>
    <row r="68" ht="12.75" customHeight="1">
      <c r="A68" s="184"/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</row>
    <row r="69" ht="12.75" customHeight="1">
      <c r="A69" s="253"/>
      <c r="B69" s="256"/>
      <c r="C69" s="256"/>
      <c r="D69" s="256"/>
      <c r="E69" s="256"/>
      <c r="F69" s="184"/>
      <c r="G69" s="184"/>
      <c r="H69" s="184"/>
      <c r="I69" s="184"/>
      <c r="J69" s="184"/>
      <c r="K69" s="184"/>
      <c r="L69" s="184"/>
      <c r="M69" s="184"/>
    </row>
    <row r="70" ht="12.75" customHeight="1">
      <c r="A70" s="270"/>
      <c r="B70" s="272"/>
      <c r="C70" s="272"/>
      <c r="D70" s="272"/>
      <c r="E70" s="272"/>
      <c r="F70" s="184"/>
      <c r="G70" s="275"/>
      <c r="H70" s="276" t="s">
        <v>320</v>
      </c>
      <c r="I70" s="276"/>
      <c r="J70" s="276"/>
      <c r="K70" s="276"/>
      <c r="L70" s="276"/>
      <c r="M70" s="277"/>
      <c r="N70" s="278"/>
      <c r="O70" s="278"/>
    </row>
    <row r="71" ht="12.75" customHeight="1">
      <c r="A71" s="270"/>
      <c r="B71" s="272"/>
      <c r="C71" s="272"/>
      <c r="D71" s="272"/>
      <c r="E71" s="272"/>
      <c r="F71" s="184"/>
      <c r="G71" s="270"/>
      <c r="H71" s="279" t="s">
        <v>288</v>
      </c>
      <c r="I71" s="279" t="s">
        <v>289</v>
      </c>
      <c r="J71" s="279" t="s">
        <v>290</v>
      </c>
      <c r="K71" s="279" t="s">
        <v>291</v>
      </c>
      <c r="L71" s="279" t="s">
        <v>178</v>
      </c>
      <c r="M71" s="270"/>
    </row>
    <row r="72" ht="12.75" customHeight="1">
      <c r="G72" s="280"/>
      <c r="H72" s="281" t="s">
        <v>319</v>
      </c>
      <c r="I72" s="282">
        <v>59.99</v>
      </c>
      <c r="J72" s="282">
        <v>99.9</v>
      </c>
      <c r="K72" s="282">
        <v>65.99</v>
      </c>
      <c r="L72" s="283">
        <f t="shared" ref="L72:L76" si="13">AVERAGE(I72:K72)</f>
        <v>75.29333333</v>
      </c>
      <c r="M72" s="270"/>
    </row>
    <row r="73" ht="12.75" customHeight="1">
      <c r="G73" s="280"/>
      <c r="H73" s="284" t="s">
        <v>222</v>
      </c>
      <c r="I73" s="282">
        <v>119.99</v>
      </c>
      <c r="J73" s="282">
        <v>159.9</v>
      </c>
      <c r="K73" s="282">
        <v>179.99</v>
      </c>
      <c r="L73" s="283">
        <f t="shared" si="13"/>
        <v>153.2933333</v>
      </c>
      <c r="M73" s="270"/>
    </row>
    <row r="74" ht="12.75" customHeight="1">
      <c r="G74" s="280"/>
      <c r="H74" s="284" t="s">
        <v>223</v>
      </c>
      <c r="I74" s="282">
        <v>29.9</v>
      </c>
      <c r="J74" s="282">
        <v>174.99</v>
      </c>
      <c r="K74" s="282">
        <v>43.98</v>
      </c>
      <c r="L74" s="283">
        <f t="shared" si="13"/>
        <v>82.95666667</v>
      </c>
      <c r="M74" s="285"/>
    </row>
    <row r="75" ht="12.75" customHeight="1">
      <c r="A75" s="254"/>
      <c r="B75" s="254"/>
      <c r="C75" s="254"/>
      <c r="D75" s="254"/>
      <c r="E75" s="254"/>
      <c r="F75" s="254"/>
      <c r="G75" s="280"/>
      <c r="H75" s="284" t="s">
        <v>224</v>
      </c>
      <c r="I75" s="282">
        <v>13.99</v>
      </c>
      <c r="J75" s="282">
        <v>35.0</v>
      </c>
      <c r="K75" s="282">
        <v>19.99</v>
      </c>
      <c r="L75" s="283">
        <f t="shared" si="13"/>
        <v>22.99333333</v>
      </c>
      <c r="M75" s="285"/>
    </row>
    <row r="76" ht="12.75" customHeight="1">
      <c r="A76" s="254"/>
      <c r="B76" s="254"/>
      <c r="C76" s="254"/>
      <c r="D76" s="254"/>
      <c r="E76" s="254"/>
      <c r="F76" s="254"/>
      <c r="G76" s="280"/>
      <c r="H76" s="284" t="s">
        <v>226</v>
      </c>
      <c r="I76" s="282">
        <v>94.99</v>
      </c>
      <c r="J76" s="282">
        <v>127.7</v>
      </c>
      <c r="K76" s="282">
        <v>119.96</v>
      </c>
      <c r="L76" s="283">
        <f t="shared" si="13"/>
        <v>114.2166667</v>
      </c>
      <c r="M76" s="285"/>
    </row>
    <row r="77" ht="12.75" customHeight="1">
      <c r="A77" s="254"/>
      <c r="B77" s="254"/>
      <c r="C77" s="254"/>
      <c r="D77" s="254"/>
      <c r="E77" s="254"/>
      <c r="F77" s="254"/>
      <c r="H77" s="184"/>
      <c r="I77" s="184"/>
      <c r="J77" s="184"/>
      <c r="K77" s="184"/>
      <c r="L77" s="184"/>
      <c r="M77" s="184"/>
    </row>
    <row r="78" ht="12.75" customHeight="1">
      <c r="A78" s="254"/>
      <c r="B78" s="254"/>
      <c r="C78" s="254"/>
      <c r="D78" s="254"/>
      <c r="E78" s="254"/>
      <c r="F78" s="254"/>
      <c r="H78" s="184"/>
      <c r="I78" s="184"/>
      <c r="J78" s="184"/>
      <c r="K78" s="184"/>
      <c r="L78" s="184"/>
      <c r="M78" s="184"/>
    </row>
    <row r="79" ht="12.75" customHeight="1">
      <c r="A79" s="254"/>
      <c r="B79" s="254"/>
      <c r="C79" s="254"/>
      <c r="D79" s="254"/>
      <c r="E79" s="254"/>
      <c r="F79" s="254"/>
      <c r="H79" s="184"/>
      <c r="I79" s="184"/>
      <c r="J79" s="184"/>
      <c r="K79" s="184"/>
      <c r="L79" s="184"/>
      <c r="M79" s="184"/>
    </row>
    <row r="80" ht="12.75" customHeight="1">
      <c r="A80" s="254"/>
      <c r="B80" s="254"/>
      <c r="C80" s="254"/>
      <c r="D80" s="254"/>
      <c r="E80" s="254"/>
      <c r="F80" s="254"/>
      <c r="H80" s="184" t="s">
        <v>321</v>
      </c>
      <c r="I80" s="184"/>
      <c r="J80" s="184"/>
      <c r="K80" s="184"/>
      <c r="L80" s="184"/>
      <c r="M80" s="184"/>
    </row>
    <row r="81" ht="12.75" customHeight="1">
      <c r="A81" s="254"/>
      <c r="B81" s="254"/>
      <c r="C81" s="254"/>
      <c r="D81" s="254"/>
      <c r="E81" s="254"/>
      <c r="F81" s="254"/>
      <c r="H81" s="246" t="s">
        <v>292</v>
      </c>
      <c r="I81" s="246" t="s">
        <v>293</v>
      </c>
      <c r="J81" s="246" t="s">
        <v>294</v>
      </c>
      <c r="K81" s="246" t="s">
        <v>288</v>
      </c>
      <c r="L81" s="246" t="s">
        <v>295</v>
      </c>
      <c r="M81" s="246" t="s">
        <v>217</v>
      </c>
    </row>
    <row r="82" ht="12.75" customHeight="1">
      <c r="H82" s="246">
        <v>1.0</v>
      </c>
      <c r="I82" s="246">
        <v>3.0</v>
      </c>
      <c r="J82" s="246" t="s">
        <v>297</v>
      </c>
      <c r="K82" s="246" t="s">
        <v>229</v>
      </c>
      <c r="L82" s="250">
        <f t="shared" ref="L82:L86" si="14">L93</f>
        <v>13.99333333</v>
      </c>
      <c r="M82" s="250">
        <f t="shared" ref="M82:M86" si="15">L82*I82</f>
        <v>41.98</v>
      </c>
    </row>
    <row r="83" ht="12.75" customHeight="1">
      <c r="H83" s="246">
        <v>2.0</v>
      </c>
      <c r="I83" s="246">
        <v>3.0</v>
      </c>
      <c r="J83" s="246" t="s">
        <v>297</v>
      </c>
      <c r="K83" s="246" t="s">
        <v>230</v>
      </c>
      <c r="L83" s="250">
        <f t="shared" si="14"/>
        <v>4.363333333</v>
      </c>
      <c r="M83" s="250">
        <f t="shared" si="15"/>
        <v>13.09</v>
      </c>
    </row>
    <row r="84" ht="12.75" customHeight="1">
      <c r="H84" s="246">
        <v>3.0</v>
      </c>
      <c r="I84" s="246">
        <v>3.0</v>
      </c>
      <c r="J84" s="246" t="s">
        <v>297</v>
      </c>
      <c r="K84" s="246" t="s">
        <v>322</v>
      </c>
      <c r="L84" s="250">
        <f t="shared" si="14"/>
        <v>1.453333333</v>
      </c>
      <c r="M84" s="250">
        <f t="shared" si="15"/>
        <v>4.36</v>
      </c>
    </row>
    <row r="85" ht="12.75" customHeight="1">
      <c r="H85" s="246">
        <v>4.0</v>
      </c>
      <c r="I85" s="246">
        <v>3.0</v>
      </c>
      <c r="J85" s="246" t="s">
        <v>225</v>
      </c>
      <c r="K85" s="246" t="s">
        <v>232</v>
      </c>
      <c r="L85" s="250">
        <f t="shared" si="14"/>
        <v>19.68333333</v>
      </c>
      <c r="M85" s="250">
        <f t="shared" si="15"/>
        <v>59.05</v>
      </c>
    </row>
    <row r="86" ht="12.75" customHeight="1">
      <c r="H86" s="246">
        <v>5.0</v>
      </c>
      <c r="I86" s="246">
        <v>3.0</v>
      </c>
      <c r="J86" s="246" t="s">
        <v>225</v>
      </c>
      <c r="K86" s="246" t="s">
        <v>233</v>
      </c>
      <c r="L86" s="250">
        <f t="shared" si="14"/>
        <v>31.01</v>
      </c>
      <c r="M86" s="250">
        <f t="shared" si="15"/>
        <v>93.03</v>
      </c>
    </row>
    <row r="87" ht="12.75" customHeight="1">
      <c r="H87" s="251" t="s">
        <v>309</v>
      </c>
      <c r="I87" s="9"/>
      <c r="J87" s="9"/>
      <c r="K87" s="9"/>
      <c r="L87" s="10"/>
      <c r="M87" s="250">
        <f>SUM(M81:M86)</f>
        <v>211.51</v>
      </c>
    </row>
    <row r="88" ht="12.75" customHeight="1">
      <c r="H88" s="251" t="s">
        <v>310</v>
      </c>
      <c r="I88" s="9"/>
      <c r="J88" s="9"/>
      <c r="K88" s="9"/>
      <c r="L88" s="10"/>
      <c r="M88" s="274">
        <f>M87/12</f>
        <v>17.62583333</v>
      </c>
    </row>
    <row r="89" ht="12.75" customHeight="1">
      <c r="H89" s="184"/>
      <c r="I89" s="184"/>
      <c r="J89" s="184"/>
      <c r="K89" s="184"/>
      <c r="L89" s="184"/>
      <c r="M89" s="184"/>
    </row>
    <row r="90" ht="12.75" customHeight="1">
      <c r="H90" s="184"/>
      <c r="I90" s="184"/>
      <c r="J90" s="184"/>
      <c r="K90" s="184"/>
      <c r="L90" s="184"/>
      <c r="M90" s="184"/>
    </row>
    <row r="91" ht="12.75" customHeight="1">
      <c r="H91" s="184" t="s">
        <v>323</v>
      </c>
      <c r="I91" s="184"/>
      <c r="J91" s="184"/>
      <c r="K91" s="184"/>
      <c r="L91" s="184"/>
      <c r="M91" s="184"/>
    </row>
    <row r="92" ht="12.75" customHeight="1">
      <c r="H92" s="286" t="s">
        <v>288</v>
      </c>
      <c r="I92" s="286" t="s">
        <v>289</v>
      </c>
      <c r="J92" s="286" t="s">
        <v>290</v>
      </c>
      <c r="K92" s="286" t="s">
        <v>291</v>
      </c>
      <c r="L92" s="286" t="s">
        <v>178</v>
      </c>
      <c r="M92" s="184"/>
    </row>
    <row r="93" ht="12.75" customHeight="1">
      <c r="H93" s="287" t="s">
        <v>229</v>
      </c>
      <c r="I93" s="288">
        <v>14.09</v>
      </c>
      <c r="J93" s="288">
        <v>15.9</v>
      </c>
      <c r="K93" s="288">
        <v>11.99</v>
      </c>
      <c r="L93" s="288">
        <f t="shared" ref="L93:L97" si="16">SUM(I93:K93)/3</f>
        <v>13.99333333</v>
      </c>
      <c r="M93" s="184"/>
    </row>
    <row r="94" ht="12.75" customHeight="1">
      <c r="H94" s="289" t="s">
        <v>230</v>
      </c>
      <c r="I94" s="288">
        <v>3.0</v>
      </c>
      <c r="J94" s="288">
        <v>7.0</v>
      </c>
      <c r="K94" s="288">
        <v>3.09</v>
      </c>
      <c r="L94" s="288">
        <f t="shared" si="16"/>
        <v>4.363333333</v>
      </c>
      <c r="M94" s="184"/>
    </row>
    <row r="95" ht="12.75" customHeight="1">
      <c r="H95" s="287" t="s">
        <v>322</v>
      </c>
      <c r="I95" s="288">
        <v>1.23</v>
      </c>
      <c r="J95" s="288">
        <v>1.8</v>
      </c>
      <c r="K95" s="288">
        <v>1.33</v>
      </c>
      <c r="L95" s="288">
        <f t="shared" si="16"/>
        <v>1.453333333</v>
      </c>
      <c r="M95" s="184"/>
    </row>
    <row r="96" ht="12.75" customHeight="1">
      <c r="H96" s="287" t="s">
        <v>232</v>
      </c>
      <c r="I96" s="290">
        <v>31.25</v>
      </c>
      <c r="J96" s="290">
        <v>15.9</v>
      </c>
      <c r="K96" s="290">
        <v>11.9</v>
      </c>
      <c r="L96" s="290">
        <f t="shared" si="16"/>
        <v>19.68333333</v>
      </c>
      <c r="M96" s="184"/>
    </row>
    <row r="97" ht="12.75" customHeight="1">
      <c r="H97" s="287" t="s">
        <v>233</v>
      </c>
      <c r="I97" s="290">
        <v>30.59</v>
      </c>
      <c r="J97" s="290">
        <v>30.24</v>
      </c>
      <c r="K97" s="290">
        <v>32.2</v>
      </c>
      <c r="L97" s="290">
        <f t="shared" si="16"/>
        <v>31.01</v>
      </c>
      <c r="M97" s="184"/>
    </row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>
      <c r="A105" s="254"/>
    </row>
    <row r="106" ht="12.75" customHeight="1">
      <c r="A106" s="291"/>
      <c r="B106" s="291"/>
      <c r="C106" s="291"/>
      <c r="D106" s="291"/>
      <c r="E106" s="291"/>
      <c r="F106" s="291"/>
    </row>
    <row r="107" ht="12.75" customHeight="1">
      <c r="H107" s="254"/>
      <c r="I107" s="254"/>
      <c r="J107" s="254"/>
      <c r="K107" s="254"/>
      <c r="L107" s="254"/>
    </row>
    <row r="108">
      <c r="H108" s="254"/>
      <c r="I108" s="254"/>
      <c r="J108" s="254"/>
      <c r="K108" s="254"/>
      <c r="L108" s="254"/>
    </row>
    <row r="109">
      <c r="H109" s="254"/>
      <c r="I109" s="254"/>
      <c r="J109" s="254"/>
      <c r="K109" s="254"/>
      <c r="L109" s="254"/>
    </row>
    <row r="110">
      <c r="H110" s="254"/>
      <c r="I110" s="254"/>
      <c r="J110" s="254"/>
      <c r="K110" s="254"/>
      <c r="L110" s="254"/>
    </row>
    <row r="111" ht="12.75" customHeight="1">
      <c r="H111" s="254"/>
      <c r="I111" s="254"/>
      <c r="J111" s="254"/>
      <c r="K111" s="254"/>
      <c r="L111" s="254"/>
    </row>
    <row r="112" ht="12.75" customHeight="1">
      <c r="H112" s="254"/>
      <c r="I112" s="254"/>
      <c r="J112" s="254"/>
      <c r="K112" s="254"/>
      <c r="L112" s="254"/>
    </row>
    <row r="113" ht="12.75" customHeight="1">
      <c r="H113" s="254"/>
      <c r="I113" s="254"/>
      <c r="J113" s="254"/>
      <c r="K113" s="254"/>
      <c r="L113" s="254"/>
    </row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>
      <c r="C126" s="257"/>
      <c r="D126" s="257"/>
      <c r="E126" s="257"/>
      <c r="F126" s="257"/>
    </row>
    <row r="127" ht="12.75" customHeight="1"/>
    <row r="128" ht="12.75" customHeight="1"/>
    <row r="129" ht="12.75" customHeight="1"/>
    <row r="130" ht="12.75" customHeight="1">
      <c r="A130" s="254"/>
    </row>
    <row r="131" ht="12.75" customHeight="1"/>
    <row r="132" ht="12.75" customHeight="1">
      <c r="H132" s="254"/>
      <c r="I132" s="254"/>
      <c r="J132" s="254"/>
      <c r="K132" s="254"/>
      <c r="L132" s="254"/>
    </row>
    <row r="133" ht="12.75" customHeight="1">
      <c r="H133" s="254"/>
      <c r="I133" s="254"/>
      <c r="J133" s="254"/>
      <c r="K133" s="254"/>
      <c r="L133" s="254"/>
    </row>
    <row r="134" ht="12.75" customHeight="1">
      <c r="H134" s="254"/>
      <c r="I134" s="254"/>
      <c r="J134" s="254"/>
      <c r="K134" s="254"/>
      <c r="L134" s="254"/>
    </row>
    <row r="135" ht="12.75" customHeight="1">
      <c r="H135" s="254"/>
      <c r="I135" s="254"/>
      <c r="J135" s="254"/>
      <c r="K135" s="254"/>
      <c r="L135" s="254"/>
    </row>
    <row r="136" ht="12.75" customHeight="1">
      <c r="H136" s="254"/>
      <c r="I136" s="254"/>
      <c r="J136" s="254"/>
      <c r="K136" s="254"/>
      <c r="L136" s="254"/>
    </row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>
      <c r="A165" s="292" t="s">
        <v>324</v>
      </c>
      <c r="B165" s="292" t="s">
        <v>325</v>
      </c>
      <c r="C165" s="293" t="s">
        <v>326</v>
      </c>
      <c r="D165" s="294" t="s">
        <v>327</v>
      </c>
      <c r="E165" s="295" t="s">
        <v>328</v>
      </c>
      <c r="F165" s="293" t="s">
        <v>329</v>
      </c>
    </row>
    <row r="166" ht="12.75" customHeight="1">
      <c r="A166" s="296" t="s">
        <v>330</v>
      </c>
      <c r="B166" s="297" t="str">
        <f>'1.4 H. Ext. 50%'!I170</f>
        <v>#REF!</v>
      </c>
      <c r="C166" s="298">
        <v>6.0</v>
      </c>
      <c r="D166" s="299" t="str">
        <f t="shared" ref="D166:D167" si="17">C166*B166</f>
        <v>#REF!</v>
      </c>
      <c r="E166" s="299" t="str">
        <f t="shared" ref="E166:E167" si="18">C166*B166*4</f>
        <v>#REF!</v>
      </c>
      <c r="F166" s="300" t="str">
        <f t="shared" ref="F166:F167" si="19">E166*12</f>
        <v>#REF!</v>
      </c>
    </row>
    <row r="167" ht="12.75" customHeight="1">
      <c r="A167" s="296" t="s">
        <v>331</v>
      </c>
      <c r="B167" s="297" t="str">
        <f>'1.5 H. Ext. 100%'!I170</f>
        <v>#REF!</v>
      </c>
      <c r="C167" s="298">
        <v>1.0</v>
      </c>
      <c r="D167" s="299" t="str">
        <f t="shared" si="17"/>
        <v>#REF!</v>
      </c>
      <c r="E167" s="299" t="str">
        <f t="shared" si="18"/>
        <v>#REF!</v>
      </c>
      <c r="F167" s="300" t="str">
        <f t="shared" si="19"/>
        <v>#REF!</v>
      </c>
    </row>
    <row r="168" ht="12.75" customHeight="1">
      <c r="A168" s="301" t="s">
        <v>227</v>
      </c>
      <c r="B168" s="301"/>
      <c r="C168" s="301"/>
      <c r="D168" s="302" t="str">
        <f>SUM('Cálculos dos uniformes e Diária'!$D$166:$D$167)</f>
        <v>#REF!</v>
      </c>
      <c r="E168" s="302" t="str">
        <f>SUM('Cálculos dos uniformes e Diária'!$E$166:$E$167)</f>
        <v>#REF!</v>
      </c>
      <c r="F168" s="302" t="str">
        <f>SUM('Cálculos dos uniformes e Diária'!$F$166:$F$167)</f>
        <v>#REF!</v>
      </c>
    </row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mergeCells count="14">
    <mergeCell ref="A41:E41"/>
    <mergeCell ref="A52:E52"/>
    <mergeCell ref="A53:E53"/>
    <mergeCell ref="H65:L65"/>
    <mergeCell ref="H66:L66"/>
    <mergeCell ref="H87:L87"/>
    <mergeCell ref="H88:L88"/>
    <mergeCell ref="B2:D2"/>
    <mergeCell ref="F2:H2"/>
    <mergeCell ref="B8:C8"/>
    <mergeCell ref="F8:G8"/>
    <mergeCell ref="B9:C9"/>
    <mergeCell ref="B10:C10"/>
    <mergeCell ref="A40:E40"/>
  </mergeCells>
  <conditionalFormatting sqref="H72">
    <cfRule type="notContainsBlanks" dxfId="0" priority="1">
      <formula>LEN(TRIM(H72))&gt;0</formula>
    </cfRule>
  </conditionalFormatting>
  <dataValidations>
    <dataValidation type="custom" allowBlank="1" showDropDown="1" sqref="K3 M3:O3 A21 C21:E21 B22 D22:F22 F23 H24:H25 B24:B26 A29:D29 D54 C56:E58 C69:E71 E166:F167">
      <formula1>AND(ISNUMBER(A3),(NOT(OR(NOT(ISERROR(DATEVALUE(A3))), AND(ISNUMBER(A3), LEFT(CELL("format", A3))="D")))))</formula1>
    </dataValidation>
  </dataValidations>
  <printOptions/>
  <pageMargins bottom="0.787401575" footer="0.0" header="0.0" left="0.511811024" right="0.511811024" top="0.787401575"/>
  <pageSetup orientation="landscape"/>
  <drawing r:id="rId1"/>
  <tableParts count="12"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2024-04-13T12:25:44Z</dcterms:created>
  <dc:creator>Carlos Eduardo</dc:creator>
</cp:coreProperties>
</file>